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от №1" sheetId="1" r:id="rId1"/>
    <sheet name="Лист2" sheetId="2" r:id="rId2"/>
    <sheet name="Лист3" sheetId="3" r:id="rId3"/>
  </sheets>
  <definedNames>
    <definedName name="_xlnm.Print_Area" localSheetId="0">'Лот №1'!$A$1:$T$203</definedName>
  </definedNames>
  <calcPr calcId="125725"/>
</workbook>
</file>

<file path=xl/calcChain.xml><?xml version="1.0" encoding="utf-8"?>
<calcChain xmlns="http://schemas.openxmlformats.org/spreadsheetml/2006/main">
  <c r="R10" i="1"/>
  <c r="R11"/>
  <c r="R12"/>
  <c r="R13"/>
  <c r="R14"/>
  <c r="R15"/>
  <c r="R16"/>
  <c r="R17"/>
  <c r="R18"/>
  <c r="R19"/>
  <c r="R20"/>
  <c r="R21"/>
  <c r="R22"/>
  <c r="R23"/>
  <c r="R24"/>
  <c r="R25"/>
  <c r="R26"/>
  <c r="R27"/>
  <c r="R28"/>
  <c r="R29"/>
  <c r="R30"/>
  <c r="R31"/>
  <c r="R32"/>
  <c r="R33"/>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9"/>
  <c r="T65"/>
  <c r="T10"/>
  <c r="T11"/>
  <c r="T12"/>
  <c r="T13"/>
  <c r="T14"/>
  <c r="T15"/>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T156"/>
  <c r="T157"/>
  <c r="T158"/>
  <c r="T159"/>
  <c r="T160"/>
  <c r="T161"/>
  <c r="T162"/>
  <c r="T163"/>
  <c r="T164"/>
  <c r="T165"/>
  <c r="T166"/>
  <c r="T167"/>
  <c r="T168"/>
  <c r="T169"/>
  <c r="T170"/>
  <c r="T171"/>
  <c r="T172"/>
  <c r="T173"/>
  <c r="T174"/>
  <c r="T175"/>
  <c r="T176"/>
  <c r="T177"/>
  <c r="T178"/>
  <c r="T179"/>
  <c r="T180"/>
  <c r="T181"/>
  <c r="T182"/>
  <c r="T183"/>
  <c r="T184"/>
  <c r="T185"/>
  <c r="T186"/>
  <c r="T187"/>
  <c r="T188"/>
  <c r="T189"/>
  <c r="T9"/>
  <c r="T190" s="1"/>
  <c r="T191" l="1"/>
  <c r="U190"/>
  <c r="X190" l="1"/>
  <c r="V190"/>
</calcChain>
</file>

<file path=xl/sharedStrings.xml><?xml version="1.0" encoding="utf-8"?>
<sst xmlns="http://schemas.openxmlformats.org/spreadsheetml/2006/main" count="764" uniqueCount="257">
  <si>
    <t>Итого:</t>
  </si>
  <si>
    <t>№ п/п</t>
  </si>
  <si>
    <t>2 квартал</t>
  </si>
  <si>
    <t>3 квартал</t>
  </si>
  <si>
    <t>апрель</t>
  </si>
  <si>
    <t>июль</t>
  </si>
  <si>
    <t>август</t>
  </si>
  <si>
    <t>сентябрь</t>
  </si>
  <si>
    <t>4 квартал</t>
  </si>
  <si>
    <t>октябрь</t>
  </si>
  <si>
    <t>ноябрь</t>
  </si>
  <si>
    <t>декабрь</t>
  </si>
  <si>
    <t>Количество</t>
  </si>
  <si>
    <t>Ед. изм.</t>
  </si>
  <si>
    <t>СПЕЦИФИКАЦИЯ</t>
  </si>
  <si>
    <t>Генеральный директор ОАО «Хиагда»</t>
  </si>
  <si>
    <t>Приложение № 1 к Договору поставки</t>
  </si>
  <si>
    <t>От Поставщика:</t>
  </si>
  <si>
    <t>От Покупателя:</t>
  </si>
  <si>
    <t>3. Срок поставки: согласно графику помесячной разбивки.</t>
  </si>
  <si>
    <t xml:space="preserve">2. Условия поставки: доставка до ОАО «Хиагда» (Грузополучателя) согласно отгрузочным реквизитам:  </t>
  </si>
  <si>
    <t>1.  Поставщик обязуется поставить, а Покупатель принять и оплатить следующие Товары:</t>
  </si>
  <si>
    <t>1 квартал</t>
  </si>
  <si>
    <t>январь</t>
  </si>
  <si>
    <t>март</t>
  </si>
  <si>
    <t>февраль</t>
  </si>
  <si>
    <t>4. Покупатель производит оплату за фактически поставленный и принятый Товар в течение 30 дней со дня получения Товара на склад Грузополучателя.</t>
  </si>
  <si>
    <t>________________  /____________ /</t>
  </si>
  <si>
    <t>шт</t>
  </si>
  <si>
    <t>Количество на 2014 год</t>
  </si>
  <si>
    <t>Цена за единицу с НДС, руб.</t>
  </si>
  <si>
    <t>Сумма с НДС, руб.</t>
  </si>
  <si>
    <t>в т.ч НДС 18%:</t>
  </si>
  <si>
    <t>Аптечка автомобильная</t>
  </si>
  <si>
    <t>пара</t>
  </si>
  <si>
    <t>ГОСТ 12.4.137-84; ГОСТ 28507-90; ударная прочность: МУН 200Дж-композитный подносок</t>
  </si>
  <si>
    <t>ш</t>
  </si>
  <si>
    <t>Валенки серые "Арктика" на резиновой подошве, размер 28-30</t>
  </si>
  <si>
    <t>ГОСТ 18724-88</t>
  </si>
  <si>
    <t>к-т</t>
  </si>
  <si>
    <t xml:space="preserve">ГОСТ 12.4.032-77, ГОСТ 28507-90; ГОСТ 12.4.137-84                ударная прочность: МУН 200Дж-композитный подносок. </t>
  </si>
  <si>
    <t xml:space="preserve"> ГОСТ 12.4.131-83</t>
  </si>
  <si>
    <t>Шляпа с противомоскитной сеткой разм. 58</t>
  </si>
  <si>
    <t>ГОСТ 25295 - 2003</t>
  </si>
  <si>
    <t>Шляпа с противомоскитной сеткой разм. 59</t>
  </si>
  <si>
    <t>Автоколонна</t>
  </si>
  <si>
    <t>Валенки серые "Арктика" на резиновой подошве, размер 42</t>
  </si>
  <si>
    <t>Валенки серые "Арктика" на резиновой подошве, размер 43</t>
  </si>
  <si>
    <t>Валенки серые "Арктика" на резиновой подошве, размер 44</t>
  </si>
  <si>
    <t>Валенки серые "Арктика" на резиновой подошве, размер 45</t>
  </si>
  <si>
    <t>ГОСТ 12.4.219-99</t>
  </si>
  <si>
    <t>Знак аварийной остановки</t>
  </si>
  <si>
    <t>ГОСТ 41.27-2001</t>
  </si>
  <si>
    <t>Знак опасности</t>
  </si>
  <si>
    <t xml:space="preserve"> DANGER (круглый)</t>
  </si>
  <si>
    <t>пар</t>
  </si>
  <si>
    <t>Перчатки с полимерным покрытием HyFlex 11-920</t>
  </si>
  <si>
    <t>НД поставщика</t>
  </si>
  <si>
    <t>Полуботинки мужские кожаные с перфорацией, размер 41</t>
  </si>
  <si>
    <t>ГОСТ 28507-90; ударная прочность: МУН 200Дж-композитный подносок, наличие перфорации обеспечивает хороший воздухообмен, регулируемый ремешок с пряжкой</t>
  </si>
  <si>
    <t>Полуботинки мужские кожаные с перфорацией, размер 42</t>
  </si>
  <si>
    <t>Полуботинки мужские кожаные с перфорацией, размер 43</t>
  </si>
  <si>
    <t>Полуботинки мужские кожаные с перфорацией, размер 44</t>
  </si>
  <si>
    <t>Полуботинки мужские кожаные с перфорацией, размер 45</t>
  </si>
  <si>
    <t>ГОСТ 12.4.137-84</t>
  </si>
  <si>
    <t>Предфильтр 5.911 очистки от пылей и туманов</t>
  </si>
  <si>
    <t>Противогаз промышленный c фильтром</t>
  </si>
  <si>
    <t>ППМ 88 Ф-7 Т-08,  ГОСТ  Р 12.4.193-99(фильтр)</t>
  </si>
  <si>
    <t xml:space="preserve">Противогазоаэрозольная полнолицевая маска 3М FF-440 </t>
  </si>
  <si>
    <t>ГОСТ Р 12.4.189-99</t>
  </si>
  <si>
    <t>ГОСТ 12.4.010-75</t>
  </si>
  <si>
    <t>Туфли женские кожаные с перфорацией, размер 38</t>
  </si>
  <si>
    <t>ГОСТ 26167-2005, материал верха натуральная кожа. Подошва ПВХ. Вкладная стелька из натуральной подкладочной кожи</t>
  </si>
  <si>
    <t>ЦБ МТС</t>
  </si>
  <si>
    <t>Валенки серые Арктика на резиновой подошве размер 41 (26-28)</t>
  </si>
  <si>
    <t>Валенки серые Арктика на резиновой подошве размер 44 (29-32)</t>
  </si>
  <si>
    <t>Держатель предфильтра 501</t>
  </si>
  <si>
    <t xml:space="preserve">Коврик диэлектрический 750*750мм </t>
  </si>
  <si>
    <t>ГОСТ 4997-75</t>
  </si>
  <si>
    <t>комплект</t>
  </si>
  <si>
    <t>Фильтры для защиты от газа и комбинированные фильтры серии 6000 (3М 6051 А1)</t>
  </si>
  <si>
    <t>ГОСТ Р 12.4.193-99</t>
  </si>
  <si>
    <t>Рукавицы - краги 3-х палые брезентовые (летние)</t>
  </si>
  <si>
    <t>данные производителя</t>
  </si>
  <si>
    <t xml:space="preserve">Цех ПВ                                  </t>
  </si>
  <si>
    <t>Аптечка индивидуальная АИ-2</t>
  </si>
  <si>
    <t xml:space="preserve">Аптечка промышленная металлический шкаф, на 20 человек </t>
  </si>
  <si>
    <t xml:space="preserve">Аптечка ПРОМЫШЛЕННАЯ металлический шкаф, на 20 человек </t>
  </si>
  <si>
    <t>Ботинки цельноюфтевые, ПУ/ТПУ женские  нат.мех, для ИТР размер 40</t>
  </si>
  <si>
    <t>ГОСТ 28507-90, ГОСТ 12.4.137-84.
Рекомендуется дополнительная сертификация на соответствие: EN ISO 20345.</t>
  </si>
  <si>
    <t xml:space="preserve">Ботинки цельноюфтевые, ПУ/ТПУ женские  нат.мех, для ИТР код размер 39 </t>
  </si>
  <si>
    <t xml:space="preserve">Ботинки цельноюфтевые, ПУ/ТПУ женские  нат.мех, для ИТР, код размер 38 </t>
  </si>
  <si>
    <t xml:space="preserve">Ботинки цельноюфтевые, ПУ/ТПУ женские  нат.мех, для ИТР, код размер 36 </t>
  </si>
  <si>
    <t xml:space="preserve">Ботинки цельноюфтевые, ПУ/ТПУ женские  нат.мех, для ИТР код размер 37 </t>
  </si>
  <si>
    <t xml:space="preserve">Ботинки цельноюфтевые, ПУ/ТПУ мужские  нат.мех, для ИТР размер 43 </t>
  </si>
  <si>
    <t xml:space="preserve">Ботинки цельноюфтевые, ПУ/ТПУ мужские  нат.мех, для ИТР, размер 41 </t>
  </si>
  <si>
    <t xml:space="preserve">Ботинки цельноюфтевые, ПУ/ТПУ мужские  нат.мех, для ИТР размер 42 </t>
  </si>
  <si>
    <t xml:space="preserve">Ботинки цельноюфтевые, ПУ/ТПУ мужские  нат.мех, для ИТР размер 44 </t>
  </si>
  <si>
    <t xml:space="preserve">Ботинки мужские кожаные, размер 41 </t>
  </si>
  <si>
    <t xml:space="preserve">Ботинки мужские кожаные, размер 42 </t>
  </si>
  <si>
    <t xml:space="preserve">Ботинки мужские кожаные, размер 43 </t>
  </si>
  <si>
    <t xml:space="preserve">Ботинки мужские кожаные, размер 44 </t>
  </si>
  <si>
    <t>Брюки женские летние, мод. №1, размер 44-46</t>
  </si>
  <si>
    <t>Брюки мужские летние ИТР, мод №2, размер 48-50</t>
  </si>
  <si>
    <t>Брюки мужские летние ИТР, мод №2, размер 52-54</t>
  </si>
  <si>
    <t>Веревка пожарная спасательная ВПС-30(в чехле)</t>
  </si>
  <si>
    <t>Ботинки мужские кожаные, высокие, р-р 44</t>
  </si>
  <si>
    <t>Жилет сигнальный со светоотражающими полосами (оранжевый) с логотипом ОАО "Хиагда", 2 класс защиты</t>
  </si>
  <si>
    <t>ГОСТ Р 12.4.219-99 (2 класс).
Рекомендуется дополнительная сертификация: EN 471.</t>
  </si>
  <si>
    <t>Страховочный строп с амортизатором, 10 м</t>
  </si>
  <si>
    <t>ГОСТ Р ЕН 354-2010, ГОСТ Р ЕН 355-2008, ГОСТ Р ЕН 358-2008.+</t>
  </si>
  <si>
    <t>Каска защитная, белая</t>
  </si>
  <si>
    <t>Головной убор летний (кепи-бейсболка) (головной убор хлопчатобумажный) , логотип Хиагда</t>
  </si>
  <si>
    <t>ГОСТ Р 53916-2010.</t>
  </si>
  <si>
    <t>Костюм сварщика, размер 50-52</t>
  </si>
  <si>
    <t xml:space="preserve">Костюм для защиты от растворов кислот и щелочей и пониженных температур ( мод. 6 + мод. 16, женский) размер 48-54 </t>
  </si>
  <si>
    <t xml:space="preserve">Костюм для защиты от растворов кислот и щелочей и пониженных температур ( мод. 6 + мод. 16, женский) размер 48-50 </t>
  </si>
  <si>
    <t>Костюм мужской летний кислотостойкий, для защиты от кислот концентрацией до 80%
мод.4 размер 44-46</t>
  </si>
  <si>
    <t>Костюм мужской летний кислотостойкий Для защиты от кислот концентрацией до 80%
мод.4 размер 46-48</t>
  </si>
  <si>
    <t>Костюм мужской летний кислотостойкий Для защиты от кислот концентрацией до 80%
мод.4 размер 50-52</t>
  </si>
  <si>
    <t>Костюм мужской летний кислотостойкий. Мод. 4.
с логотипом ОАО "Хиагда" размер 48-50</t>
  </si>
  <si>
    <t>Костюм мужской летний кислотостойкий. Мод. 4. 
с логотипом ОАО "Хиагда" размер 52-54 рост 180</t>
  </si>
  <si>
    <t>Костюм мужской летний кислотостойкий. Мод. 4. 
с логотипом ОАО "Хиагда" размер 56-58 рост 180</t>
  </si>
  <si>
    <t>Костюм для защиты от растворов кислот и щелочей и пониженных температур(Мод.5 + мод.16), ткань с отделкой К80 Размер: 46-48 с логотипом ОАО "Хиагда"</t>
  </si>
  <si>
    <t>Костюм для защиты от растворов кислот и щелочей и пониженных температур (Мод.5 + мод.16), ткань с отделкой К80 Размер: 48/50 с логотипом ОАО "Хиагда"</t>
  </si>
  <si>
    <t>Костюм для защиты от растворов кислот и щелочей и пониженных температур, (Мод.5 + мод.16), ткань с отделкой К80
Размер: 50-52
с логотипом ОАО "Хиагда"</t>
  </si>
  <si>
    <t>Костюм суконный противокислотный, костюм состоит из куртки, брюк и головного убора. Куртка с потайной застежкой на пуговицы, с боковыми карманами в швах, состав ткани: не менее 90 % шерсть.
Плотность ткани: 600-760 г/м². размер 50-52</t>
  </si>
  <si>
    <t>Краги трехпалые комбинированные (СКОП+спилок КРС, со съемными вкладышеами) для маркшейдеров</t>
  </si>
  <si>
    <t>Куртка женская летняя, мод 2 , мод 2 , размер 44-46</t>
  </si>
  <si>
    <t>Куртка женская летняя, мод 2  , размер 48-50</t>
  </si>
  <si>
    <t>Куртка мужская летняя, мод 2 размер 48-50</t>
  </si>
  <si>
    <t>Куртка мужская летняя, мод 2 размер 52-54</t>
  </si>
  <si>
    <t>Очки защитные, прозрачная карбонатная линза, герметичный огнестойкий обтюратор и лента.</t>
  </si>
  <si>
    <t>ГОСТ Р 12.4.230.1-2007.
Рекомендуется дополнительная сертификация на соответствие: EN 166, EN 170, EN 172.</t>
  </si>
  <si>
    <t>Перчатки химически стойкие нитрилбутадиеновые (перчатки резиновые или из полимерных материалов; перчатки кислотостойкие; перчатки резиновые кислотозащитные; перчатки резиновые кислотостойкие; перчатки из пленочных материалов или материалов с полимерным покрытием)</t>
  </si>
  <si>
    <t>Перчатки кислотощелочестойкие (перчатки резиновые или из полимерных материалов; перчатки латексные; перчатки кислотостойкие; перчатки резиновые кислотозащитные; перчатки резиновые кислотостойкие; перчатки резиновые кислотощелочестойкие; перчатки из пленочных материалов или материалов с полимерным покрытием; перчатки химически стойкие (латекс))</t>
  </si>
  <si>
    <t>Перчатки с полимерным покрытием морозостойкие с утепляющими вкладышами (перчатки с защитным покрытием, морозостойкие с шерстяными вкладышами)</t>
  </si>
  <si>
    <t>Перчатки с полимерным покрытием морозостойкие(перчатки с защитным покрытием, перчатки с полимерным покрытием, нефтеморозостойкие)</t>
  </si>
  <si>
    <t>Перчатки неопреновые (перчатки резиновые или из полимерных материалов; перчатки кислотостойкие; перчатки резиновые кислотозащитные; перчатки резиновые кислотостойкие; перчатки из пленочных материалов или материалов с полимерным покрытием)</t>
  </si>
  <si>
    <t>Перчатки с полимерным покрытием (облегченные) (перчатки хлопчатобумажные с нитриловым покрытием)</t>
  </si>
  <si>
    <t>ГОСТ 12.4.010-75, ГОСТ Р 12.4.246-2008, ГОСТ 12.4.183-91, ГОСТ EN 388-2012.</t>
  </si>
  <si>
    <t xml:space="preserve">Перчатки хлопчатобумажные с точечным полимерным покрытием </t>
  </si>
  <si>
    <t>Подшлемник под каску утепленный (подшлемник утепленный (зимний); подшлемник утепленный (зимний) под каску; подшлемник утепленный (с однослойным или трехслойным утеплителем); подшлемник шерстяной)</t>
  </si>
  <si>
    <t>ГОСТ Р 12.4.200-99, ГОСТ Р ИСО 11612-2007.</t>
  </si>
  <si>
    <t>Подшлемник под каску термостойкий (подшлемник термостойкий (зимний); подшлемник термостойкий (летний))</t>
  </si>
  <si>
    <t xml:space="preserve">Полуботинки мужские кожаные ИТР, размер 41 </t>
  </si>
  <si>
    <t xml:space="preserve">Полуботинки мужские кожаные ИТР, размер 42 </t>
  </si>
  <si>
    <t xml:space="preserve">Полуботинки мужские кожаные ИТР, размер 43 </t>
  </si>
  <si>
    <t>Страховочная привязь (пояс предохранительный; предохранительный пояс); Многофункциональный</t>
  </si>
  <si>
    <t>ГОСТ Р ЕН 361-2008, ГОСТ Р ЕН 813-2008, ГОСТ Р ЕН 358-2008.</t>
  </si>
  <si>
    <t>Полумаски фильтрующие FFP (респиратор; респиратор фильтрующий), Снабженные клапаном выдоха. 3 класс: FFP3 (до 50 ПДК) – фармацевтика, работа с асбестом, промышленные работы, связанные с тонкодисперсной пылью, защиты от туберкулеза, радионуклидов.</t>
  </si>
  <si>
    <t>ГОСТ Р 12.4.191-2011.
Рекомендуется дополнительная сертификация на соответствие: EN 149.</t>
  </si>
  <si>
    <t>Рукавицы хлопчатобумажные (брезентовые, двойной налодонник)</t>
  </si>
  <si>
    <t>Рукавицы меховые (рукавицы меховые в IV и особом поясах; рукавицы теплые; рукавицы утепленные; рукавицы хлопчатобумажные утепленные; рукавицы шерстяные)</t>
  </si>
  <si>
    <t>Рукавицы суконные</t>
  </si>
  <si>
    <t>Сапоги ПУ/ТПУ цельноюфтевые ИТР, размер 43</t>
  </si>
  <si>
    <t xml:space="preserve">Сапоги ПУ/ТПУ цельноюфтевые ИТР, размер 42 </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</si>
  <si>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39</t>
  </si>
  <si>
    <t xml:space="preserve">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37 </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</si>
  <si>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38</t>
  </si>
  <si>
    <t xml:space="preserve">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41 </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</si>
  <si>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42</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</si>
  <si>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43</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</si>
  <si>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44</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</si>
  <si>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45</t>
  </si>
  <si>
    <t>Халат из смешанных тканей для защиты от общих производственных загрязнений и механических воздействий (халат из смешанных тканей), женский (синий),  модель 13, размер 46</t>
  </si>
  <si>
    <t>Халат из смешанных тканей для защиты от общих производственных загрязнений и механических воздействий (халат из смешанных тканей), женский (синий), модель 13, размер 48</t>
  </si>
  <si>
    <t>Аптечка индивидуальная АИ 2</t>
  </si>
  <si>
    <t>Ботинки цельноюфтевые, ПУ/ТПУ женские  нат.мех, для ИТР размер 39</t>
  </si>
  <si>
    <t xml:space="preserve">Ботинки цельноюфтевые, ПУ/ТПУ мужские  нат.мех, для ИТР размер 45 </t>
  </si>
  <si>
    <t xml:space="preserve">Ботинки цельноюфтевые, ПУ/ТПУ мужские  нат.мех, для ИТР размер 41 </t>
  </si>
  <si>
    <t>Жилет сигнальный со светоотражающими полосами (оранжевый) с логотипом ОАО "Хиагда"</t>
  </si>
  <si>
    <t>Костюм женский ИТР размер 44</t>
  </si>
  <si>
    <t xml:space="preserve">Ботинки мужские кожаные, размер 45 </t>
  </si>
  <si>
    <t xml:space="preserve">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44 </t>
  </si>
  <si>
    <t xml:space="preserve">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45 </t>
  </si>
  <si>
    <t>Костюм мужской летний кислотостойкий Для защиты от кислот концентрацией до 80% размер 48-50 рост 176
мод.4 размер 48</t>
  </si>
  <si>
    <t>Костюм мужской летний кислотостойкий Для защиты от кислот концентрацией до 80% размер 50-52 рост 182
мод.4 размер 50</t>
  </si>
  <si>
    <t>Костюм мужской летний кислотостойкий Для защиты от кислот концентрацией до 80% 52-54 рост 182
мод.4 размер 52</t>
  </si>
  <si>
    <t>Костюм мужской летний кислотостойкий Для защиты от кислот концентрацией до 80% 52-54 рост 182
мод.4 размер 54</t>
  </si>
  <si>
    <t>Костюм мужской летний кислотостойкий Для защиты от кислот концентрацией до 80% 56-58 рост 182
мод.4 размер 56</t>
  </si>
  <si>
    <t>Костюм мужской утепленный. (Мод.5 + мод.16), ткань с отделкой К80
Размер: 48
с логотипом ОАО "Хиагда"</t>
  </si>
  <si>
    <t>Костюм мужской утепленный. (Мод.5 + мод.16), ткань с отделкой К80
Размер: 50
с логотипом ОАО "Хиагда"</t>
  </si>
  <si>
    <t>Костюм мужской утепленный. (Мод.5 + мод.16), ткань с отделкой К80
Размер: 52
с логотипом ОАО "Хиагда"</t>
  </si>
  <si>
    <t>Костюм мужской утепленный. (Мод.5 + мод.16), ткань с отделкой К80
Размер: 54
с логотипом ОАО "Хиагда"</t>
  </si>
  <si>
    <t>Костюм мужской утепленный. (Мод.5 + мод.16), ткань с отделкой К80
Размер: 56
с логотипом ОАО "Хиагда"</t>
  </si>
  <si>
    <t xml:space="preserve">Каска белая </t>
  </si>
  <si>
    <t>Комплект фартук защитный из синтетических материалов + Нарукавники из полимерных материалов</t>
  </si>
  <si>
    <t>ГОСТ 12.4.029-76, ГОСТ EN 340-2012,  EN 14605.</t>
  </si>
  <si>
    <t>Костюм сварщика, размер 54</t>
  </si>
  <si>
    <t>Полукомбинезон мужской утепленный ИТР, размер 48</t>
  </si>
  <si>
    <t>Полукомбинезон мужской утепленный ИТР, размер 50</t>
  </si>
  <si>
    <t>Полукомбинезон мужской утепленный ИТР, размер 52</t>
  </si>
  <si>
    <t>Полукомбинезон мужской утепленный ИТР, размер 54</t>
  </si>
  <si>
    <t>Полукомбинезон мужской утепленный ИТР, размер 56</t>
  </si>
  <si>
    <t>Сапоги цельноюфтевые, ПУ/ТПУ, размер 41</t>
  </si>
  <si>
    <t>Сапоги цельноюфтевые, ПУ/ТПУ, размер 42</t>
  </si>
  <si>
    <t>Сапоги цельноюфтевые, ПУ/ТПУ, размер 43</t>
  </si>
  <si>
    <t>Сапоги цельноюфтевые, ПУ/ТПУ, размер 44</t>
  </si>
  <si>
    <t>Сапоги цельноюфтевые, ПУ/ТПУ, размер 45</t>
  </si>
  <si>
    <t>Рукавицы КР</t>
  </si>
  <si>
    <t xml:space="preserve">Белье нательное утепленное (белье нательное теплое; белье нательное утепленное; белье нательное шерстяное) размер 48 </t>
  </si>
  <si>
    <t>Белье нательное утепленное (белье нательное теплое; белье нательное утепленное; белье нательное шерстяное)  размер 50</t>
  </si>
  <si>
    <t>Белье нательное утепленное (белье нательное теплое; белье нательное утепленное; белье нательное шерстяное)  размер 52</t>
  </si>
  <si>
    <t>Белье нательное утепленное (белье нательное теплое; белье нательное утепленное; белье нательное шерстяное)  размер 54</t>
  </si>
  <si>
    <t>Белье нательное утепленное (белье нательное теплое; белье нательное утепленное; белье нательное шерстяное)  размер 56</t>
  </si>
  <si>
    <t>Подшлемник под каску (подшлемник трикотажный под каску)</t>
  </si>
  <si>
    <t>Бельё нательное х/б размер 48</t>
  </si>
  <si>
    <t>Бельё нательное х/б размер 50</t>
  </si>
  <si>
    <t>Бельё нательное х/б размер 52</t>
  </si>
  <si>
    <t>Бельё нательное х/б размер 54</t>
  </si>
  <si>
    <t>Бельё нательное х/б размер 56</t>
  </si>
  <si>
    <t>Щиток для сварщика (с автоматически затемняющимся светофильтром)</t>
  </si>
  <si>
    <t>Костюмы изолирующие Л-1 (костюм Л-1 кислотостойкий)</t>
  </si>
  <si>
    <t>ГОСТ 12.4.064-84.</t>
  </si>
  <si>
    <t>Итого с учётом НДС: 4388954 рубля 93 копейки ( Четыре миллиона триста восемьдесят восемь тысяч девятьсот пятьдесят четыре рубля 93 копейки ), В том числе НДС 18%  669501 рубль 60 копеек ( Шестьсот шестьдесят девять тысяч пятьсот один рубль 60 копеек )</t>
  </si>
  <si>
    <t>5. Участник запроса цен должен принять во внимание, что ссылки в документации по запросу цен на товарные знаки, знаки обслуживания, фирменные наименования, патенты, полезные модели, промышленные образцы, наименование места происхождения товара или наименование производителя, носят лишь рекомендательный, а не обязательный характер. Участник запроса цен может представить в своей заявке на участие в запросе цен иные товарные знаки, знаки обслуживания, фирменные наименования, патенты, полезные модели, промышленные образцы, места происхождения товара или производители, при условии, что произведенные замены совместимы между собой, по существу равноценны (эквиваленты) или превосходят по качеству товар, указанный в технических условиях (аналоги).</t>
  </si>
  <si>
    <t>ГОСТ 28507-90, ГОСТ 12.4.137-84, МУН 200 Дж, композитный подносок
Рекомендуется дополнительная сертификация на соответствие: EN ISO 20345.</t>
  </si>
  <si>
    <t>ГОСТ Р 53266-2009</t>
  </si>
  <si>
    <t>ГОСТ EN 397-2012
Твердая оболочка из высокопрочного полиэтилена или поликарбоната. Вес не более 400 г. Оголовье из текстильных или пластиковых лент на 6 точках крепления. Плавная (с шагом не более 5 мм) регулировка по голове от 52 до 62 размера.
Каска должна иметь:
- регулируемый подбородочный ремешок для правильного крепления на голове;
- может иметь потовпитывающую вставку на лобовой части оголовья;
- достаточное для вентиляции пространство над головой;
- карманы для крепления очков, наушников, щитков, фонарей;
- суммарную площадь вентиляции – не менее 162 мм²;
- может иметь контурную маркировку световозвращающей лентой размером: ширина 30 мм, длина 400 мм (световозвращающая лента указанных параметров может быть в комплекте с защитной каской и наклеиваться на каску работниками самостоятельно).
Основные характеристики:
- устойчивость к перфорации с энергией 30 Дж без видимых изменений на каске;
- амортизационное усилие, передаваемое каской голове, не более 2,5 кН, при вертикальном ударе с энергией не менее 50 Дж на корпус каски;
- электропроводность – менее 1,2 мА при напряжении 1200 В;
- ударная нагрузка (вертикальная) – 50 Дж без деформации каски;
- защита от кратковременного контакта с электропроводниками под напряжением 440 В;
- температурный диапазон применения касок от минус 50 °C до 50 °C.</t>
  </si>
  <si>
    <t>Мод. 3 корпоративного каталога Хиагда, ГОСТ Р ИСО 11611-2011, 2 класс защиты , ГОСТ 12.4.105-81, основная ткань 100% хлопок, плотность не менее 450 гр.м.кв.</t>
  </si>
  <si>
    <t xml:space="preserve"> мод. 6 + мод. 16, женская по корпоративному альбому Хиагда
ГОСТ Р 12.4.236-2011 (3 класс), ГОСТ Р 12.4.248-2008 (3 класс), не менее 33% хлопка, утеплитель согласно корпоративному стандарту, подкладочная ткань 100% хлопок</t>
  </si>
  <si>
    <t>мод. 4, мужская, корпоративного альбома Хиагда
ГОСТ Р 12.4.248-2008 (3 класс), основная ткань не менее 33% хлопка.</t>
  </si>
  <si>
    <t>Мод.5 + мод.16, мужская корпоративного каталога Хиагда, ГОСТ Р 12.4.248-2008 (3 класс), основная ткань не менее 33% хлопка, ГОСТ Р 12.4.236-2011 (3 класс), утеплитель согласно корпоративному стандарту, подкладочная ткань 100% хлопок.</t>
  </si>
  <si>
    <t>ГОСТ Р 12.4.248-2008 (4 класс), сукно шерсть не менее 90%, плотность не менее 700 гр. м.кв.</t>
  </si>
  <si>
    <t>ГОСТ 12.04.010-75</t>
  </si>
  <si>
    <t xml:space="preserve">Модель 2, корпоративного каталога Хиагда, ГОСТ 27574-87, ткань кислотостойкая, хлопок не менее 33%. </t>
  </si>
  <si>
    <t xml:space="preserve">Модель 2, корпоративного каталога Хиагда, ГОСТ 27575-87, ткань кислотостойкая, хлопок не менее 33%. </t>
  </si>
  <si>
    <t>ГОСТ 20010-93, ГОСТ 12.4.183-91, ГОСТ Р ЕН 374-2009
- стойкость к истиранию – уровень 4;
- сопротивление порезу – уровень 1;
- сопротивление раздиру – уровень 0;
- стойкость к проколу – уровень 1;</t>
  </si>
  <si>
    <t>ГОСТ 20010-93, ГОСТ 12.4.183-91, ГОСТ Р ЕН 374-2009, (стойкость 40% кислоты, 30% щелочи), 100 % латекс, хлопковая подкладка; повышенная устойчивость к химическим воздействиям.</t>
  </si>
  <si>
    <t>ГОСТ 20010-93, ГОСТ 12.4.183-91, ГОСТ Р ЕН 374-2009
Покрытие перчаток должно обладать стойкостью к воздействию растворов агрессивных веществ высокой концентрации, кислоты и щелочи до 90 %.
Перчатки должны иметь следующие технические характеристики:
- стойкость к истиранию – уровень 3;
- сопротивление порезу – уровень 2;
- сопротивление раздиру – уровень 3;</t>
  </si>
  <si>
    <t>ГОСТ 12.4.010-75, ГОСТ Р 12.4.246-2008, ГОСТ 12.4.183-91, ГОСТ EN 388-2012
Перчатки должны иметь следующие технические характеристики:
- стойкость к истиранию – уровень 3;
- сопротивление порезу – уровень 1;
- сопротивление раздиру – уровень 1;
- стойкость к проколу – уровень 1</t>
  </si>
  <si>
    <t>ГОСТ 12.4.010-75; Материал «Диагональ», «Двунитка». \Утеплитель натуральный мех (овчина).</t>
  </si>
  <si>
    <t>ГОСТ 12.4.010-75; Состав основы: шерсть не менее 90 %. Плотность ткани: 760 г/м². Состав ткани накладок: шерсть не менее 90 % (огнезащитная пропитка). Нитки: огнестойкие.</t>
  </si>
  <si>
    <t>ГОСТ 12.4.162-85, ТУ 2595-001-50290598-02. Рекомендуется дополнительная сертификация на соответствие: EN ISO 20345. Физико-механические показатели должны соответствовать следующим значениям:
- условная прочность не менее 5,0 МПа;
- относительное удлинение не менее 500 %;
- относительная остаточная деформация после разрыва не более 30 %;
- толщина сапог в верхней части голенища не менее 2,4 мм;
- изменение объема образца после выдержки в жидких средах при 20±2 °С в течение 24 ч, %:
а) в 50 % растворе NaOH, не более 3
б) в 50 % растворе H2SO4, не более 2</t>
  </si>
  <si>
    <t xml:space="preserve"> Модель №13 корпоративного каталога Хиагда. Основная ткань плотность не менее 210 гр.м.кв., хлопок не менее 33%,ГОСТ 12.4.131-83</t>
  </si>
  <si>
    <t>ГОСТ Р 53916-2010</t>
  </si>
  <si>
    <t>ГОСТ Р 12.4.230.1-2007.
Рекомендуется дополнительная сертификация на соответствие: EN 166, EN 170, EN 172
Ударопрочные линзы из поликарбоната, обеспечивающие боковую защиту.
Линзы должны полностью исключать оптическое искажение (оптический класс 1) и должны иметь затемнение, если очки предназначены для работы на улице.
Очки должны иметь:
- боковые щитки или линзы;
- дужки, регулируемые по длине или имеющие надежный охват лица;
- специальные покрытия, защищающие линзы от царапин и запотевания;
- маркировку оправы и линз;
- обеспечивать защиту от ультрафиолетового излучения на 99 %.
Конструкция очков должна предотвращать возникновение точек давления на чувствительную область носа, глаз и ушей.
Конструкция очков может допускать их ношение с корригирующими очками.</t>
  </si>
  <si>
    <t>Мод.5 + мод.16 альбома спецодежды Хиагда, ГОСТ Р 12.4.248-2008 (3 класс), не менее 33% хлопка, ГОСТ Р 12.4.236-2011 (3 класс), утеплитель согласно корпоративному каталогу, подклад 100% бязь</t>
  </si>
  <si>
    <t>ГОСТ Р 12.4.207-99
Твердая оболочка из высокопрочного полиэтилена или поликарбоната. Вес не более 400 г. Оголовье из текстильных или пластиковых лент на 6 точках крепления. Плавная (с шагом не более 5 мм) регулировка по голове от 52 до 62 размера.
Каска должна иметь:
- регулируемый подбородочный ремешок для правильного крепления на голове;
- может иметь потовпитывающую вставку на лобовой части оголовья;
- достаточное для вентиляции пространство над головой;
- карманы для крепления очков, наушников, щитков, фонарей;
- суммарную площадь вентиляции – не менее 162 мм²;
- может иметь контурную маркировку световозвращающей лентой размером: ширина 30 мм, длина 400 мм (световозвращающая лента указанных параметров может быть в комплекте с защитной каской и наклеиваться на каску работниками самостоятельно).
Основные характеристики:
- устойчивость к перфорации с энергией 30 Дж без видимых изменений на каске;
- амортизационное усилие, передаваемое каской голове, не более 2,5 кН, при вертикальном ударе с энергией не менее 50 Дж на корпус каски;
- электропроводность – менее 1,2 мА при напряжении 1200 В;
- ударная нагрузка (вертикальная) – 50 Дж без деформации каски;
- защита от кратковременного контакта с электропроводниками под напряжением 440 В;
- температурный диапазон применения касок от минус 50 °C до 50 °C.</t>
  </si>
  <si>
    <t>нитрилбутилдиеновое и полиуретановое покрытие.
Особая стойкость к порезам, проколу, истиранию, разрыву. Маслобензоотталкивающие. Отличный сухой и влажный (промасленный) захват. Антистатичные (соответствие российским ГОСТам 12.4.124-83); Химическая стойкость: кислота и щелочи (30-40%), неорганические растворители , спирты, метанол, газовый конденсат, нефтепродукты.</t>
  </si>
  <si>
    <t xml:space="preserve"> мод.16 альбома спецодежды Хиагда, ГОСТ Р 12.4.248-2008 (3 класс), не менее 33% хлопка, ГОСТ Р 12.4.236-2011 (3 класс), утеплитель согласно корпоративному каталогу, подклад 100% бязь</t>
  </si>
  <si>
    <t xml:space="preserve"> ГОСТ 12.4.010-75, Обеспечивают защиту рук от воды, неконцентрированных растворов кислот и щелочей (серной кислоты- до 50%, соляной и азотной - до 10%, щелочей - до 20%), </t>
  </si>
  <si>
    <t>ГОСТ 31405-2009, ГОСТ 31408-2009,Комплект состоит из фуфайки и кальсон.
Состав ткани: 50 % шерсть, 50 % хлопок.
Плотность ткани, не менее: 200 г/м².</t>
  </si>
  <si>
    <t>ГОСТ 31405-2009, ГОСТ 31408-2009, Белье состоит из фуфайки и кальсон.
Состав ткани: 100 % хлопковый трикотаж, 100 % хлопок.
Плотность ткани, не менее: 150 г/м².</t>
  </si>
  <si>
    <t>ГОСТ 12.4.238-2007; Температурный диапазон работы автоматически затемняющегося светофильтра от минус 5 °С до 55 °С.
Щиток должен иметь:
- предупреждающую маркировку о температурном режиме работы;
- пластину, отводящую тепловое излучение;
- механизм отвода СО2.
Щиток может быть совместим с фильтрующими противогазоаэрозольными системами принудительной подачи воздуха.</t>
  </si>
  <si>
    <t>Подразделение заказчика</t>
  </si>
  <si>
    <t>Помошник генерального директора по безопасности</t>
  </si>
  <si>
    <t>ГОСТ 12.4.010-75, ГОСТ Р 12.4.246-2008, ГОСТ 12.4.101-93, ГОСТ EN 388-2012, ГОСТ Р ЕН 511-2010
- стойкость к истиранию – уровень 3;
- сопротивление порезу – уровень 3;
- сопротивление раздиру – уровень 4;
- стойкость к проколу – уровень 1;
- температурный режим: от минус 45 °С до 0 °С, защита от контактного и конвективного холода
Химическая стойкость: кислота и щелочи (40-50%), неорганические растворители , спирты, метанол, газовый конденсат.</t>
  </si>
  <si>
    <t>672018, Забайкальский край, г. Чита, п. Рудник Кадала, Дворцовский тракт, 50, Центральная база МТС ОАО "Хиагда"</t>
  </si>
  <si>
    <t>май-июнь</t>
  </si>
  <si>
    <t>Наименование ТМЦ</t>
  </si>
  <si>
    <t>Технические характеристики</t>
  </si>
  <si>
    <t>Жгут кровоостанавливающий 1 шт.
Бинт марлевый медицинский нестерильный 5*5 2 шт.
 Бинт марлевый медицинский нестерильный 5*10 2 шт.
 Бинт марлевый медицинский нестерильный 7*14 1 шт.
Бинт марлевый медицинский стерильный 5*7 2 шт.
Бинт марлевый медицинский стерильный 5*10 2 шт.
Бинт марлевый медицинский стерильный 7*14 1 шт.
Пакет перевязочный стерильный 1 шт.
Салфетки марлевые медицинские стерильные 1 уп.
Лейкопластырь бактерицидный 4 см х 10 см 2 шт.
Лейкопластырь бактерицидный 1,9 см х 7,2 см 10 шт.
Лейкопластырь рулонный 1 х 250 1 шт.             Устройство для проведения искусственного дыхания "Рот-Устройство-Рот" 1 шт.                                   Ножницы 1 шт.
Перчатки медицинские 1 пара.
Рекомендации по применению аптечки первой помощи (автомобильной) 1шт.                             Футляр 1шт</t>
  </si>
  <si>
    <t>Радиозащитное средство №2 (калия йодид 0,125 г.) Противорвотное средство (этаперазин 0,006 г.) Противобактериальное средство №1(тетрациклина гидрохлорид 0,1 г.) Радиозащитное средство №2 (калия йодид 0,125 г.) Противобактериальное средство №2 (сульфадиметоксин 0,2 г.)</t>
  </si>
  <si>
    <t xml:space="preserve">
    Анальгин, таб. 10: 2 уп.
    Ацетилсалициловая кислота, таб. 10: 2 уп.
    Нитроглицерин, капс. 20: 1 уп.
    Валидол, таб. 6: 3 уп.
    Дротаверина гидрохлорид (но-шпа) таб. 10: 2 уп.
    Уголь активированный, таб. 10: 2 уп.
    Бинт марлевый стерильный 5м х10см: 2 шт.
    Бинт марлевый нестерильный 5м х 10см: 3 шт.
    Бинт марлевый нестерильный 5м х 5см: 3 шт.
    Бинты эластичные трубчатые 1,3,6: 1 уп.
    Вата, 50 г: 2 уп.
    Лейкопластырь 1см х 250см: 1 шт.
    Лейкопластырь 1,9см х 7,2см (2,5см х 7,2см): 10 шт.
    Бриллиантового зеленого раствор 1%, 10 мл: 1 фл.
    Аммиака раствор 10% 10мл: 1 фл.
    Корвалол 15 мл: 1 фл.
    Натрия гидрокарбонат пор.10г или таб.10: 1уп.
    Сульфацила натрия раствор 20% 5 мл: 1 фл.
    Перекиси водорода раствор 3% 40 мл: 1 фл.
    Гипотермический (охлаждающий) пакет водно-солевой: 2 шт.
    Жгут кровоостанавливающий: 1 шт.
    Повязка антимикробная с хлоргексидином 6см х 10см: 2 уп.
    Повязка гелевая противоожоговая "Апполо" 10см х 10см: 3 шт.
    Повязка гемостатическая 6см х 10см №3: 1 уп.
    Устройство для проведения искусственного дыхания: 1 шт.
    Стаканчик медицинский мерный 30мл: 3 шт.
    Ножницы тупоконечные: 1 шт.
    Инструкция: 1 шт.
</t>
  </si>
  <si>
    <t>Жгут кровоостанавливающий 1 шт.
Бинт марлевый медицинский нестерильный 5*5 2 шт.
 Бинт марлевый медицинский нестерильный 5*10 2 шт.
 Бинт марлевый медицинский нестерильный 7*14 1 шт.
Бинт марлевый медицинский стерильный 5*7 2 шт.
Бинт марлевый медицинский стерильный 5*10 2 шт.
Бинт марлевый медицинский стерильный 7*14 1 шт.
Пакет перевязочный стерильный 1 шт.
Салфетки марлевые медицинские стерильные 1 уп.
Лейкопластырь бактерицидный 4 см х 10 см 2 шт.
Лейкопластырь бактерицидный 1,9 см х 7,2 см 10 шт.
Лейкопластырь рулонный 1 х 250 1 шт.                                         Устройство для проведения искусственного дыхания "Рот-Устройство-Рот" 1 шт.                                                                         Ножницы 1 шт.
Перчатки медицинские 1 пара.
Рекомендации по применению аптечки первой помощи (автомобильной) 1шт.                                                                              Футляр 1шт</t>
  </si>
</sst>
</file>

<file path=xl/styles.xml><?xml version="1.0" encoding="utf-8"?>
<styleSheet xmlns="http://schemas.openxmlformats.org/spreadsheetml/2006/main">
  <fonts count="10">
    <font>
      <sz val="11"/>
      <color theme="1"/>
      <name val="Calibri"/>
      <family val="2"/>
      <charset val="204"/>
      <scheme val="minor"/>
    </font>
    <font>
      <sz val="12"/>
      <name val="Times New Roman"/>
      <family val="1"/>
      <charset val="204"/>
    </font>
    <font>
      <sz val="10"/>
      <name val="Arial Cyr"/>
      <charset val="204"/>
    </font>
    <font>
      <sz val="14"/>
      <color theme="1"/>
      <name val="Times New Roman"/>
      <family val="1"/>
      <charset val="204"/>
    </font>
    <font>
      <sz val="14"/>
      <color theme="1"/>
      <name val="Calibri"/>
      <family val="2"/>
      <charset val="204"/>
      <scheme val="minor"/>
    </font>
    <font>
      <sz val="14"/>
      <name val="Times New Roman"/>
      <family val="1"/>
      <charset val="204"/>
    </font>
    <font>
      <b/>
      <sz val="14"/>
      <name val="Times New Roman"/>
      <family val="1"/>
      <charset val="204"/>
    </font>
    <font>
      <sz val="12"/>
      <color theme="1"/>
      <name val="Times New Roman"/>
      <family val="1"/>
      <charset val="204"/>
    </font>
    <font>
      <b/>
      <sz val="16"/>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68">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xf numFmtId="2" fontId="4" fillId="0" borderId="0" xfId="0" applyNumberFormat="1" applyFont="1"/>
    <xf numFmtId="0" fontId="6" fillId="0" borderId="0" xfId="0" applyFont="1" applyAlignment="1"/>
    <xf numFmtId="0" fontId="3" fillId="0" borderId="0" xfId="0" applyFont="1" applyAlignment="1">
      <alignment horizontal="center"/>
    </xf>
    <xf numFmtId="0" fontId="1" fillId="0" borderId="1" xfId="0" applyFont="1" applyBorder="1" applyAlignment="1">
      <alignment horizontal="center" vertical="center"/>
    </xf>
    <xf numFmtId="0" fontId="6" fillId="0" borderId="0" xfId="0" applyFont="1" applyAlignment="1">
      <alignment horizontal="left" vertical="center"/>
    </xf>
    <xf numFmtId="0" fontId="3" fillId="0" borderId="0" xfId="0" applyFont="1" applyAlignment="1">
      <alignment horizontal="right"/>
    </xf>
    <xf numFmtId="49" fontId="5" fillId="0" borderId="0" xfId="0" applyNumberFormat="1" applyFont="1" applyAlignment="1">
      <alignment horizontal="left" wrapText="1"/>
    </xf>
    <xf numFmtId="0" fontId="8" fillId="0" borderId="0" xfId="0" applyFont="1" applyAlignment="1">
      <alignment horizontal="center"/>
    </xf>
    <xf numFmtId="0" fontId="9" fillId="0" borderId="0" xfId="0" applyFont="1"/>
    <xf numFmtId="0" fontId="8"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xf>
    <xf numFmtId="0" fontId="5" fillId="0" borderId="1" xfId="0" applyFont="1" applyBorder="1" applyAlignment="1">
      <alignment horizontal="center" vertical="center" wrapText="1"/>
    </xf>
    <xf numFmtId="0" fontId="8" fillId="0" borderId="0" xfId="0" applyFont="1" applyAlignment="1">
      <alignment horizontal="center"/>
    </xf>
    <xf numFmtId="0" fontId="1" fillId="2" borderId="1" xfId="0" applyFont="1" applyFill="1" applyBorder="1" applyAlignment="1">
      <alignment horizontal="center" vertical="center"/>
    </xf>
    <xf numFmtId="0" fontId="8" fillId="0" borderId="0" xfId="0" applyFont="1" applyAlignment="1">
      <alignment horizontal="left"/>
    </xf>
    <xf numFmtId="0" fontId="6" fillId="0" borderId="0" xfId="0" applyFont="1" applyAlignment="1">
      <alignment horizontal="left"/>
    </xf>
    <xf numFmtId="0" fontId="5"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5" fillId="0" borderId="0" xfId="0" applyFont="1" applyAlignment="1">
      <alignment horizontal="center" vertical="center"/>
    </xf>
    <xf numFmtId="0" fontId="4" fillId="0" borderId="0" xfId="0" applyFont="1" applyAlignment="1">
      <alignment horizontal="center"/>
    </xf>
    <xf numFmtId="0" fontId="6" fillId="0" borderId="0" xfId="0" applyFont="1" applyAlignment="1">
      <alignment horizontal="center" vertical="center"/>
    </xf>
    <xf numFmtId="0" fontId="1" fillId="0" borderId="1" xfId="0" applyFont="1" applyFill="1" applyBorder="1" applyAlignment="1">
      <alignment horizontal="center" vertical="center" wrapText="1"/>
    </xf>
    <xf numFmtId="0" fontId="3" fillId="2" borderId="0" xfId="0" applyFont="1" applyFill="1" applyAlignment="1">
      <alignment horizontal="center"/>
    </xf>
    <xf numFmtId="0" fontId="8" fillId="2" borderId="0" xfId="0" applyFont="1" applyFill="1" applyAlignment="1">
      <alignment horizontal="center"/>
    </xf>
    <xf numFmtId="0" fontId="4" fillId="2" borderId="0" xfId="0" applyFont="1" applyFill="1" applyAlignment="1">
      <alignment horizontal="center"/>
    </xf>
    <xf numFmtId="0" fontId="5" fillId="2" borderId="0" xfId="0" applyFont="1" applyFill="1" applyAlignment="1">
      <alignment horizontal="center"/>
    </xf>
    <xf numFmtId="0" fontId="1" fillId="0"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4" fillId="2" borderId="0" xfId="0" applyFont="1" applyFill="1"/>
    <xf numFmtId="4" fontId="7" fillId="0" borderId="0" xfId="0" applyNumberFormat="1" applyFont="1" applyFill="1" applyAlignment="1">
      <alignment horizontal="center" vertical="center"/>
    </xf>
    <xf numFmtId="4" fontId="1" fillId="2" borderId="1" xfId="0" applyNumberFormat="1" applyFont="1" applyFill="1" applyBorder="1" applyAlignment="1">
      <alignment horizontal="center" vertical="center" wrapText="1"/>
    </xf>
    <xf numFmtId="4" fontId="6" fillId="0" borderId="2" xfId="0" applyNumberFormat="1" applyFont="1" applyBorder="1" applyAlignment="1">
      <alignment horizontal="center" vertical="center"/>
    </xf>
    <xf numFmtId="4" fontId="6" fillId="0" borderId="1" xfId="0" applyNumberFormat="1" applyFont="1" applyBorder="1" applyAlignment="1">
      <alignment horizontal="center" vertical="center"/>
    </xf>
    <xf numFmtId="0" fontId="8"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left"/>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3" fillId="0" borderId="0" xfId="0" applyFont="1" applyAlignment="1">
      <alignment horizontal="left" wrapText="1"/>
    </xf>
    <xf numFmtId="0" fontId="6" fillId="0" borderId="4" xfId="0" applyFont="1" applyBorder="1" applyAlignment="1">
      <alignment horizontal="left" wrapText="1"/>
    </xf>
    <xf numFmtId="49" fontId="5" fillId="0" borderId="0" xfId="0" applyNumberFormat="1" applyFont="1" applyAlignment="1">
      <alignment horizontal="left" wrapText="1"/>
    </xf>
    <xf numFmtId="0" fontId="3" fillId="0" borderId="0" xfId="0" applyFont="1" applyAlignment="1">
      <alignment horizontal="left"/>
    </xf>
    <xf numFmtId="0" fontId="5" fillId="2" borderId="0" xfId="0" applyFont="1" applyFill="1" applyAlignment="1">
      <alignment horizontal="left" vertical="center"/>
    </xf>
    <xf numFmtId="0" fontId="6" fillId="0" borderId="2" xfId="0" applyFont="1" applyBorder="1" applyAlignment="1">
      <alignment horizontal="right" vertical="center"/>
    </xf>
    <xf numFmtId="0" fontId="6" fillId="0" borderId="1" xfId="0" applyFont="1" applyBorder="1" applyAlignment="1">
      <alignment horizontal="right" vertical="center"/>
    </xf>
    <xf numFmtId="0" fontId="1" fillId="0" borderId="5" xfId="0" applyFont="1" applyBorder="1" applyAlignment="1">
      <alignment horizontal="center" vertical="center"/>
    </xf>
    <xf numFmtId="0" fontId="1" fillId="0" borderId="7" xfId="0" applyFont="1" applyBorder="1" applyAlignment="1">
      <alignment horizontal="center" vertical="center"/>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X203"/>
  <sheetViews>
    <sheetView tabSelected="1" view="pageBreakPreview" topLeftCell="A13" zoomScale="80" zoomScaleNormal="75" zoomScaleSheetLayoutView="80" workbookViewId="0">
      <selection activeCell="C20" sqref="C20"/>
    </sheetView>
  </sheetViews>
  <sheetFormatPr defaultRowHeight="18.75"/>
  <cols>
    <col min="1" max="1" width="6.5703125" style="2" customWidth="1"/>
    <col min="2" max="2" width="44" style="25" customWidth="1"/>
    <col min="3" max="3" width="69.140625" style="2" customWidth="1"/>
    <col min="4" max="4" width="14.7109375" style="2" customWidth="1"/>
    <col min="5" max="5" width="9.42578125" style="28" customWidth="1"/>
    <col min="6" max="6" width="7.85546875" style="28" bestFit="1" customWidth="1"/>
    <col min="7" max="7" width="9.140625" style="28" bestFit="1" customWidth="1"/>
    <col min="8" max="8" width="10.7109375" style="28" customWidth="1"/>
    <col min="9" max="9" width="8.140625" style="28" customWidth="1"/>
    <col min="10" max="10" width="8.5703125" style="28" customWidth="1"/>
    <col min="11" max="11" width="9.28515625" style="28" customWidth="1"/>
    <col min="12" max="12" width="12" style="28" customWidth="1"/>
    <col min="13" max="13" width="9.140625" style="28" customWidth="1"/>
    <col min="14" max="14" width="10.42578125" style="33" customWidth="1"/>
    <col min="15" max="15" width="8.7109375" style="28" customWidth="1"/>
    <col min="16" max="16" width="8.28515625" style="28" customWidth="1"/>
    <col min="17" max="17" width="8.42578125" style="2" customWidth="1"/>
    <col min="18" max="18" width="12.7109375" style="2" customWidth="1"/>
    <col min="19" max="19" width="16.140625" style="2" customWidth="1"/>
    <col min="20" max="20" width="19.42578125" style="2" customWidth="1"/>
    <col min="21" max="21" width="11.5703125" style="2" hidden="1" customWidth="1"/>
    <col min="22" max="22" width="13.28515625" style="2" hidden="1" customWidth="1"/>
    <col min="23" max="23" width="0" style="2" hidden="1" customWidth="1"/>
    <col min="24" max="24" width="0.7109375" style="2" customWidth="1"/>
    <col min="25" max="16384" width="9.140625" style="2"/>
  </cols>
  <sheetData>
    <row r="1" spans="1:20" s="1" customFormat="1">
      <c r="B1" s="18"/>
      <c r="E1" s="7"/>
      <c r="F1" s="7"/>
      <c r="G1" s="7"/>
      <c r="H1" s="7"/>
      <c r="I1" s="7"/>
      <c r="J1" s="7"/>
      <c r="K1" s="7"/>
      <c r="L1" s="7"/>
      <c r="M1" s="7"/>
      <c r="N1" s="31"/>
      <c r="O1" s="7"/>
      <c r="P1" s="7"/>
      <c r="T1" s="10" t="s">
        <v>16</v>
      </c>
    </row>
    <row r="3" spans="1:20" ht="20.25">
      <c r="A3" s="45" t="s">
        <v>14</v>
      </c>
      <c r="B3" s="45"/>
      <c r="C3" s="45"/>
      <c r="D3" s="45"/>
      <c r="E3" s="45"/>
      <c r="F3" s="45"/>
      <c r="G3" s="45"/>
      <c r="H3" s="45"/>
      <c r="I3" s="45"/>
      <c r="J3" s="45"/>
      <c r="K3" s="45"/>
      <c r="L3" s="45"/>
      <c r="M3" s="45"/>
      <c r="N3" s="45"/>
      <c r="O3" s="45"/>
      <c r="P3" s="45"/>
      <c r="Q3" s="45"/>
      <c r="R3" s="45"/>
      <c r="S3" s="45"/>
      <c r="T3" s="45"/>
    </row>
    <row r="4" spans="1:20" ht="20.25">
      <c r="A4" s="12"/>
      <c r="B4" s="22"/>
      <c r="C4" s="12"/>
      <c r="D4" s="20"/>
      <c r="E4" s="14"/>
      <c r="F4" s="14"/>
      <c r="G4" s="14"/>
      <c r="H4" s="14"/>
      <c r="I4" s="14"/>
      <c r="J4" s="14"/>
      <c r="K4" s="14"/>
      <c r="L4" s="14"/>
      <c r="M4" s="14"/>
      <c r="N4" s="32"/>
      <c r="O4" s="14"/>
      <c r="P4" s="14"/>
      <c r="Q4" s="12"/>
      <c r="R4" s="12"/>
      <c r="S4" s="12"/>
      <c r="T4" s="12"/>
    </row>
    <row r="5" spans="1:20">
      <c r="A5" s="49" t="s">
        <v>21</v>
      </c>
      <c r="B5" s="49"/>
      <c r="C5" s="49"/>
      <c r="D5" s="49"/>
      <c r="E5" s="49"/>
      <c r="F5" s="49"/>
      <c r="G5" s="49"/>
      <c r="H5" s="49"/>
      <c r="I5" s="49"/>
      <c r="J5" s="49"/>
      <c r="K5" s="49"/>
      <c r="L5" s="49"/>
      <c r="M5" s="49"/>
      <c r="N5" s="49"/>
      <c r="O5" s="49"/>
      <c r="P5" s="49"/>
      <c r="Q5" s="49"/>
      <c r="R5" s="49"/>
      <c r="S5" s="49"/>
      <c r="T5" s="49"/>
    </row>
    <row r="6" spans="1:20">
      <c r="A6" s="53" t="s">
        <v>1</v>
      </c>
      <c r="B6" s="54" t="s">
        <v>251</v>
      </c>
      <c r="C6" s="53" t="s">
        <v>252</v>
      </c>
      <c r="D6" s="54" t="s">
        <v>246</v>
      </c>
      <c r="E6" s="46" t="s">
        <v>13</v>
      </c>
      <c r="F6" s="50" t="s">
        <v>12</v>
      </c>
      <c r="G6" s="51"/>
      <c r="H6" s="51"/>
      <c r="I6" s="51"/>
      <c r="J6" s="51"/>
      <c r="K6" s="51"/>
      <c r="L6" s="51"/>
      <c r="M6" s="51"/>
      <c r="N6" s="51"/>
      <c r="O6" s="51"/>
      <c r="P6" s="51"/>
      <c r="Q6" s="52"/>
      <c r="R6" s="47" t="s">
        <v>29</v>
      </c>
      <c r="S6" s="47" t="s">
        <v>30</v>
      </c>
      <c r="T6" s="47" t="s">
        <v>31</v>
      </c>
    </row>
    <row r="7" spans="1:20">
      <c r="A7" s="53"/>
      <c r="B7" s="55"/>
      <c r="C7" s="53"/>
      <c r="D7" s="55"/>
      <c r="E7" s="46"/>
      <c r="F7" s="48" t="s">
        <v>22</v>
      </c>
      <c r="G7" s="48"/>
      <c r="H7" s="48"/>
      <c r="I7" s="48" t="s">
        <v>2</v>
      </c>
      <c r="J7" s="48"/>
      <c r="K7" s="48"/>
      <c r="L7" s="48" t="s">
        <v>3</v>
      </c>
      <c r="M7" s="48"/>
      <c r="N7" s="48"/>
      <c r="O7" s="48" t="s">
        <v>8</v>
      </c>
      <c r="P7" s="48"/>
      <c r="Q7" s="48"/>
      <c r="R7" s="47"/>
      <c r="S7" s="47"/>
      <c r="T7" s="47"/>
    </row>
    <row r="8" spans="1:20">
      <c r="A8" s="53"/>
      <c r="B8" s="56"/>
      <c r="C8" s="53"/>
      <c r="D8" s="56"/>
      <c r="E8" s="46"/>
      <c r="F8" s="15" t="s">
        <v>23</v>
      </c>
      <c r="G8" s="15" t="s">
        <v>25</v>
      </c>
      <c r="H8" s="15" t="s">
        <v>24</v>
      </c>
      <c r="I8" s="15" t="s">
        <v>4</v>
      </c>
      <c r="J8" s="66" t="s">
        <v>250</v>
      </c>
      <c r="K8" s="67"/>
      <c r="L8" s="15" t="s">
        <v>5</v>
      </c>
      <c r="M8" s="15" t="s">
        <v>6</v>
      </c>
      <c r="N8" s="21" t="s">
        <v>7</v>
      </c>
      <c r="O8" s="15" t="s">
        <v>9</v>
      </c>
      <c r="P8" s="15" t="s">
        <v>10</v>
      </c>
      <c r="Q8" s="8" t="s">
        <v>11</v>
      </c>
      <c r="R8" s="47"/>
      <c r="S8" s="47"/>
      <c r="T8" s="47"/>
    </row>
    <row r="9" spans="1:20" ht="318" customHeight="1">
      <c r="A9" s="17">
        <v>1</v>
      </c>
      <c r="B9" s="38" t="s">
        <v>33</v>
      </c>
      <c r="C9" s="35" t="s">
        <v>256</v>
      </c>
      <c r="D9" s="30" t="s">
        <v>84</v>
      </c>
      <c r="E9" s="30" t="s">
        <v>28</v>
      </c>
      <c r="F9" s="21"/>
      <c r="G9" s="21"/>
      <c r="H9" s="21"/>
      <c r="I9" s="21"/>
      <c r="J9" s="57">
        <v>30</v>
      </c>
      <c r="K9" s="58"/>
      <c r="L9" s="21"/>
      <c r="M9" s="21"/>
      <c r="N9" s="21"/>
      <c r="O9" s="21"/>
      <c r="P9" s="21"/>
      <c r="Q9" s="21"/>
      <c r="R9" s="16">
        <f>SUM(F9:Q9)</f>
        <v>30</v>
      </c>
      <c r="S9" s="41">
        <v>322.14</v>
      </c>
      <c r="T9" s="42">
        <f>S9*R9</f>
        <v>9664.1999999999989</v>
      </c>
    </row>
    <row r="10" spans="1:20" ht="78.75">
      <c r="A10" s="17">
        <v>2</v>
      </c>
      <c r="B10" s="38" t="s">
        <v>85</v>
      </c>
      <c r="C10" s="35" t="s">
        <v>254</v>
      </c>
      <c r="D10" s="30" t="s">
        <v>84</v>
      </c>
      <c r="E10" s="30" t="s">
        <v>28</v>
      </c>
      <c r="F10" s="21"/>
      <c r="G10" s="21"/>
      <c r="H10" s="21"/>
      <c r="I10" s="21"/>
      <c r="J10" s="57">
        <v>100</v>
      </c>
      <c r="K10" s="58"/>
      <c r="L10" s="21"/>
      <c r="M10" s="21"/>
      <c r="N10" s="21"/>
      <c r="O10" s="21"/>
      <c r="P10" s="21"/>
      <c r="Q10" s="21"/>
      <c r="R10" s="36">
        <f t="shared" ref="R10:R73" si="0">SUM(F10:Q10)</f>
        <v>100</v>
      </c>
      <c r="S10" s="42">
        <v>132.16</v>
      </c>
      <c r="T10" s="42">
        <f t="shared" ref="T10:T73" si="1">S10*R10</f>
        <v>13216</v>
      </c>
    </row>
    <row r="11" spans="1:20" ht="409.5">
      <c r="A11" s="17">
        <v>3</v>
      </c>
      <c r="B11" s="38" t="s">
        <v>86</v>
      </c>
      <c r="C11" s="35" t="s">
        <v>255</v>
      </c>
      <c r="D11" s="30" t="s">
        <v>84</v>
      </c>
      <c r="E11" s="30" t="s">
        <v>28</v>
      </c>
      <c r="F11" s="21"/>
      <c r="G11" s="21"/>
      <c r="H11" s="21"/>
      <c r="I11" s="21"/>
      <c r="J11" s="57">
        <v>20</v>
      </c>
      <c r="K11" s="58"/>
      <c r="L11" s="21"/>
      <c r="M11" s="21"/>
      <c r="N11" s="21"/>
      <c r="O11" s="21"/>
      <c r="P11" s="21"/>
      <c r="Q11" s="21"/>
      <c r="R11" s="36">
        <f t="shared" si="0"/>
        <v>20</v>
      </c>
      <c r="S11" s="42">
        <v>2072.08</v>
      </c>
      <c r="T11" s="42">
        <f t="shared" si="1"/>
        <v>41441.599999999999</v>
      </c>
    </row>
    <row r="12" spans="1:20" ht="409.5">
      <c r="A12" s="17">
        <v>4</v>
      </c>
      <c r="B12" s="38" t="s">
        <v>87</v>
      </c>
      <c r="C12" s="35" t="s">
        <v>255</v>
      </c>
      <c r="D12" s="30" t="s">
        <v>73</v>
      </c>
      <c r="E12" s="30" t="s">
        <v>28</v>
      </c>
      <c r="F12" s="21"/>
      <c r="G12" s="21"/>
      <c r="H12" s="21"/>
      <c r="I12" s="21"/>
      <c r="J12" s="57">
        <v>1</v>
      </c>
      <c r="K12" s="58"/>
      <c r="L12" s="21"/>
      <c r="M12" s="21"/>
      <c r="N12" s="21"/>
      <c r="O12" s="21"/>
      <c r="P12" s="21"/>
      <c r="Q12" s="21"/>
      <c r="R12" s="36">
        <f t="shared" si="0"/>
        <v>1</v>
      </c>
      <c r="S12" s="42">
        <v>2079.16</v>
      </c>
      <c r="T12" s="42">
        <f t="shared" si="1"/>
        <v>2079.16</v>
      </c>
    </row>
    <row r="13" spans="1:20" ht="63">
      <c r="A13" s="17">
        <v>5</v>
      </c>
      <c r="B13" s="35" t="s">
        <v>88</v>
      </c>
      <c r="C13" s="35" t="s">
        <v>217</v>
      </c>
      <c r="D13" s="30" t="s">
        <v>73</v>
      </c>
      <c r="E13" s="30" t="s">
        <v>34</v>
      </c>
      <c r="F13" s="21"/>
      <c r="G13" s="21"/>
      <c r="H13" s="21"/>
      <c r="I13" s="21"/>
      <c r="J13" s="57"/>
      <c r="K13" s="58"/>
      <c r="L13" s="21"/>
      <c r="M13" s="21"/>
      <c r="N13" s="21">
        <v>2</v>
      </c>
      <c r="O13" s="21"/>
      <c r="P13" s="21"/>
      <c r="Q13" s="21"/>
      <c r="R13" s="36">
        <f t="shared" si="0"/>
        <v>2</v>
      </c>
      <c r="S13" s="42">
        <v>2117.7066666666665</v>
      </c>
      <c r="T13" s="42">
        <f t="shared" si="1"/>
        <v>4235.413333333333</v>
      </c>
    </row>
    <row r="14" spans="1:20" ht="63">
      <c r="A14" s="17">
        <v>6</v>
      </c>
      <c r="B14" s="35" t="s">
        <v>90</v>
      </c>
      <c r="C14" s="35" t="s">
        <v>217</v>
      </c>
      <c r="D14" s="30" t="s">
        <v>84</v>
      </c>
      <c r="E14" s="30" t="s">
        <v>34</v>
      </c>
      <c r="F14" s="21"/>
      <c r="G14" s="21"/>
      <c r="H14" s="21"/>
      <c r="I14" s="21"/>
      <c r="J14" s="57"/>
      <c r="K14" s="58"/>
      <c r="L14" s="21"/>
      <c r="M14" s="21"/>
      <c r="N14" s="21">
        <v>7</v>
      </c>
      <c r="O14" s="21"/>
      <c r="P14" s="21"/>
      <c r="Q14" s="21"/>
      <c r="R14" s="36">
        <f t="shared" si="0"/>
        <v>7</v>
      </c>
      <c r="S14" s="42">
        <v>2111.8066666666668</v>
      </c>
      <c r="T14" s="42">
        <f t="shared" si="1"/>
        <v>14782.646666666667</v>
      </c>
    </row>
    <row r="15" spans="1:20" ht="63">
      <c r="A15" s="17">
        <v>7</v>
      </c>
      <c r="B15" s="35" t="s">
        <v>91</v>
      </c>
      <c r="C15" s="35" t="s">
        <v>217</v>
      </c>
      <c r="D15" s="30" t="s">
        <v>84</v>
      </c>
      <c r="E15" s="30" t="s">
        <v>34</v>
      </c>
      <c r="F15" s="21"/>
      <c r="G15" s="21"/>
      <c r="H15" s="21"/>
      <c r="I15" s="21"/>
      <c r="J15" s="57"/>
      <c r="K15" s="58"/>
      <c r="L15" s="21"/>
      <c r="M15" s="21"/>
      <c r="N15" s="21">
        <v>5</v>
      </c>
      <c r="O15" s="21"/>
      <c r="P15" s="21"/>
      <c r="Q15" s="21"/>
      <c r="R15" s="36">
        <f t="shared" si="0"/>
        <v>5</v>
      </c>
      <c r="S15" s="42">
        <v>2114.9533333333334</v>
      </c>
      <c r="T15" s="42">
        <f t="shared" si="1"/>
        <v>10574.766666666666</v>
      </c>
    </row>
    <row r="16" spans="1:20" ht="63">
      <c r="A16" s="17">
        <v>8</v>
      </c>
      <c r="B16" s="35" t="s">
        <v>92</v>
      </c>
      <c r="C16" s="35" t="s">
        <v>217</v>
      </c>
      <c r="D16" s="30" t="s">
        <v>84</v>
      </c>
      <c r="E16" s="30" t="s">
        <v>34</v>
      </c>
      <c r="F16" s="21"/>
      <c r="G16" s="21"/>
      <c r="H16" s="21"/>
      <c r="I16" s="21"/>
      <c r="J16" s="57"/>
      <c r="K16" s="58"/>
      <c r="L16" s="21"/>
      <c r="M16" s="21"/>
      <c r="N16" s="21">
        <v>4</v>
      </c>
      <c r="O16" s="21"/>
      <c r="P16" s="21"/>
      <c r="Q16" s="21"/>
      <c r="R16" s="36">
        <f t="shared" si="0"/>
        <v>4</v>
      </c>
      <c r="S16" s="42">
        <v>2114.1666666666665</v>
      </c>
      <c r="T16" s="42">
        <f t="shared" si="1"/>
        <v>8456.6666666666661</v>
      </c>
    </row>
    <row r="17" spans="1:20" ht="63">
      <c r="A17" s="17">
        <v>9</v>
      </c>
      <c r="B17" s="35" t="s">
        <v>93</v>
      </c>
      <c r="C17" s="35" t="s">
        <v>217</v>
      </c>
      <c r="D17" s="30" t="s">
        <v>84</v>
      </c>
      <c r="E17" s="30" t="s">
        <v>34</v>
      </c>
      <c r="F17" s="21"/>
      <c r="G17" s="21"/>
      <c r="H17" s="21"/>
      <c r="I17" s="21"/>
      <c r="J17" s="57"/>
      <c r="K17" s="58"/>
      <c r="L17" s="21"/>
      <c r="M17" s="21"/>
      <c r="N17" s="21">
        <v>4</v>
      </c>
      <c r="O17" s="21"/>
      <c r="P17" s="21"/>
      <c r="Q17" s="21"/>
      <c r="R17" s="36">
        <f t="shared" si="0"/>
        <v>4</v>
      </c>
      <c r="S17" s="42">
        <v>2115.7399999999998</v>
      </c>
      <c r="T17" s="42">
        <f t="shared" si="1"/>
        <v>8462.9599999999991</v>
      </c>
    </row>
    <row r="18" spans="1:20" ht="79.5" customHeight="1">
      <c r="A18" s="17">
        <v>10</v>
      </c>
      <c r="B18" s="35" t="s">
        <v>94</v>
      </c>
      <c r="C18" s="35" t="s">
        <v>217</v>
      </c>
      <c r="D18" s="30" t="s">
        <v>84</v>
      </c>
      <c r="E18" s="30" t="s">
        <v>34</v>
      </c>
      <c r="F18" s="21"/>
      <c r="G18" s="21"/>
      <c r="H18" s="21"/>
      <c r="I18" s="21"/>
      <c r="J18" s="57"/>
      <c r="K18" s="58"/>
      <c r="L18" s="21"/>
      <c r="M18" s="21"/>
      <c r="N18" s="21">
        <v>15</v>
      </c>
      <c r="O18" s="21"/>
      <c r="P18" s="21"/>
      <c r="Q18" s="21"/>
      <c r="R18" s="36">
        <f t="shared" si="0"/>
        <v>15</v>
      </c>
      <c r="S18" s="42">
        <v>2124</v>
      </c>
      <c r="T18" s="42">
        <f t="shared" si="1"/>
        <v>31860</v>
      </c>
    </row>
    <row r="19" spans="1:20" ht="63">
      <c r="A19" s="17">
        <v>11</v>
      </c>
      <c r="B19" s="35" t="s">
        <v>95</v>
      </c>
      <c r="C19" s="35" t="s">
        <v>217</v>
      </c>
      <c r="D19" s="30" t="s">
        <v>84</v>
      </c>
      <c r="E19" s="30" t="s">
        <v>34</v>
      </c>
      <c r="F19" s="21"/>
      <c r="G19" s="21"/>
      <c r="H19" s="21"/>
      <c r="I19" s="21"/>
      <c r="J19" s="57"/>
      <c r="K19" s="58"/>
      <c r="L19" s="21"/>
      <c r="M19" s="21"/>
      <c r="N19" s="21">
        <v>20</v>
      </c>
      <c r="O19" s="21"/>
      <c r="P19" s="21"/>
      <c r="Q19" s="21"/>
      <c r="R19" s="36">
        <f t="shared" si="0"/>
        <v>20</v>
      </c>
      <c r="S19" s="42">
        <v>2238.853333333333</v>
      </c>
      <c r="T19" s="42">
        <f t="shared" si="1"/>
        <v>44777.066666666658</v>
      </c>
    </row>
    <row r="20" spans="1:20" ht="63">
      <c r="A20" s="17">
        <v>12</v>
      </c>
      <c r="B20" s="35" t="s">
        <v>96</v>
      </c>
      <c r="C20" s="35" t="s">
        <v>217</v>
      </c>
      <c r="D20" s="30" t="s">
        <v>84</v>
      </c>
      <c r="E20" s="30" t="s">
        <v>34</v>
      </c>
      <c r="F20" s="21"/>
      <c r="G20" s="21"/>
      <c r="H20" s="21"/>
      <c r="I20" s="21"/>
      <c r="J20" s="57"/>
      <c r="K20" s="58"/>
      <c r="L20" s="21"/>
      <c r="M20" s="21"/>
      <c r="N20" s="21">
        <v>40</v>
      </c>
      <c r="O20" s="21"/>
      <c r="P20" s="21"/>
      <c r="Q20" s="21"/>
      <c r="R20" s="36">
        <f t="shared" si="0"/>
        <v>40</v>
      </c>
      <c r="S20" s="42">
        <v>2243.9666666666667</v>
      </c>
      <c r="T20" s="42">
        <f t="shared" si="1"/>
        <v>89758.666666666672</v>
      </c>
    </row>
    <row r="21" spans="1:20" ht="63">
      <c r="A21" s="17">
        <v>13</v>
      </c>
      <c r="B21" s="35" t="s">
        <v>97</v>
      </c>
      <c r="C21" s="35" t="s">
        <v>217</v>
      </c>
      <c r="D21" s="30" t="s">
        <v>84</v>
      </c>
      <c r="E21" s="30" t="s">
        <v>34</v>
      </c>
      <c r="F21" s="21"/>
      <c r="G21" s="21"/>
      <c r="H21" s="21"/>
      <c r="I21" s="21"/>
      <c r="J21" s="57"/>
      <c r="K21" s="58"/>
      <c r="L21" s="21"/>
      <c r="M21" s="21"/>
      <c r="N21" s="21">
        <v>10</v>
      </c>
      <c r="O21" s="21"/>
      <c r="P21" s="21"/>
      <c r="Q21" s="21"/>
      <c r="R21" s="36">
        <f t="shared" si="0"/>
        <v>10</v>
      </c>
      <c r="S21" s="42">
        <v>2236.8866666666668</v>
      </c>
      <c r="T21" s="42">
        <f t="shared" si="1"/>
        <v>22368.866666666669</v>
      </c>
    </row>
    <row r="22" spans="1:20" ht="63">
      <c r="A22" s="17">
        <v>14</v>
      </c>
      <c r="B22" s="35" t="s">
        <v>98</v>
      </c>
      <c r="C22" s="35" t="s">
        <v>217</v>
      </c>
      <c r="D22" s="30" t="s">
        <v>84</v>
      </c>
      <c r="E22" s="30" t="s">
        <v>34</v>
      </c>
      <c r="F22" s="21"/>
      <c r="G22" s="21"/>
      <c r="H22" s="21"/>
      <c r="I22" s="21"/>
      <c r="J22" s="57">
        <v>20</v>
      </c>
      <c r="K22" s="58"/>
      <c r="L22" s="21"/>
      <c r="M22" s="21"/>
      <c r="N22" s="21"/>
      <c r="O22" s="21"/>
      <c r="P22" s="21"/>
      <c r="Q22" s="21"/>
      <c r="R22" s="36">
        <f t="shared" si="0"/>
        <v>20</v>
      </c>
      <c r="S22" s="42">
        <v>1953.6866666666665</v>
      </c>
      <c r="T22" s="42">
        <f t="shared" si="1"/>
        <v>39073.73333333333</v>
      </c>
    </row>
    <row r="23" spans="1:20" ht="63">
      <c r="A23" s="17">
        <v>15</v>
      </c>
      <c r="B23" s="35" t="s">
        <v>99</v>
      </c>
      <c r="C23" s="35" t="s">
        <v>217</v>
      </c>
      <c r="D23" s="30" t="s">
        <v>84</v>
      </c>
      <c r="E23" s="30" t="s">
        <v>34</v>
      </c>
      <c r="F23" s="21"/>
      <c r="G23" s="21"/>
      <c r="H23" s="21"/>
      <c r="I23" s="21"/>
      <c r="J23" s="57">
        <v>20</v>
      </c>
      <c r="K23" s="58"/>
      <c r="L23" s="21"/>
      <c r="M23" s="21"/>
      <c r="N23" s="21"/>
      <c r="O23" s="21"/>
      <c r="P23" s="21"/>
      <c r="Q23" s="21"/>
      <c r="R23" s="36">
        <f t="shared" si="0"/>
        <v>20</v>
      </c>
      <c r="S23" s="42">
        <v>1950.5399999999997</v>
      </c>
      <c r="T23" s="42">
        <f t="shared" si="1"/>
        <v>39010.799999999996</v>
      </c>
    </row>
    <row r="24" spans="1:20" ht="63">
      <c r="A24" s="17">
        <v>16</v>
      </c>
      <c r="B24" s="35" t="s">
        <v>100</v>
      </c>
      <c r="C24" s="35" t="s">
        <v>217</v>
      </c>
      <c r="D24" s="30" t="s">
        <v>84</v>
      </c>
      <c r="E24" s="30" t="s">
        <v>34</v>
      </c>
      <c r="F24" s="21"/>
      <c r="G24" s="21"/>
      <c r="H24" s="21"/>
      <c r="I24" s="21"/>
      <c r="J24" s="57">
        <v>20</v>
      </c>
      <c r="K24" s="58"/>
      <c r="L24" s="21"/>
      <c r="M24" s="21"/>
      <c r="N24" s="21"/>
      <c r="O24" s="21"/>
      <c r="P24" s="21"/>
      <c r="Q24" s="21"/>
      <c r="R24" s="36">
        <f t="shared" si="0"/>
        <v>20</v>
      </c>
      <c r="S24" s="42">
        <v>1949.3599999999997</v>
      </c>
      <c r="T24" s="42">
        <f t="shared" si="1"/>
        <v>38987.199999999997</v>
      </c>
    </row>
    <row r="25" spans="1:20" ht="63">
      <c r="A25" s="17">
        <v>17</v>
      </c>
      <c r="B25" s="35" t="s">
        <v>101</v>
      </c>
      <c r="C25" s="35" t="s">
        <v>217</v>
      </c>
      <c r="D25" s="30" t="s">
        <v>84</v>
      </c>
      <c r="E25" s="30" t="s">
        <v>34</v>
      </c>
      <c r="F25" s="21"/>
      <c r="G25" s="21"/>
      <c r="H25" s="21"/>
      <c r="I25" s="21"/>
      <c r="J25" s="57">
        <v>16</v>
      </c>
      <c r="K25" s="58"/>
      <c r="L25" s="21"/>
      <c r="M25" s="21"/>
      <c r="N25" s="21"/>
      <c r="O25" s="21"/>
      <c r="P25" s="21"/>
      <c r="Q25" s="21"/>
      <c r="R25" s="36">
        <f t="shared" si="0"/>
        <v>16</v>
      </c>
      <c r="S25" s="42">
        <v>1961.5533333333331</v>
      </c>
      <c r="T25" s="42">
        <f t="shared" si="1"/>
        <v>31384.853333333329</v>
      </c>
    </row>
    <row r="26" spans="1:20" ht="63">
      <c r="A26" s="17">
        <v>18</v>
      </c>
      <c r="B26" s="38" t="s">
        <v>102</v>
      </c>
      <c r="C26" s="35" t="s">
        <v>217</v>
      </c>
      <c r="D26" s="30" t="s">
        <v>84</v>
      </c>
      <c r="E26" s="30" t="s">
        <v>36</v>
      </c>
      <c r="F26" s="21"/>
      <c r="G26" s="21"/>
      <c r="H26" s="21"/>
      <c r="I26" s="21"/>
      <c r="J26" s="57">
        <v>15</v>
      </c>
      <c r="K26" s="58"/>
      <c r="L26" s="21"/>
      <c r="M26" s="21"/>
      <c r="N26" s="21"/>
      <c r="O26" s="21"/>
      <c r="P26" s="21"/>
      <c r="Q26" s="21"/>
      <c r="R26" s="36">
        <f t="shared" si="0"/>
        <v>15</v>
      </c>
      <c r="S26" s="42">
        <v>1026.2066666666667</v>
      </c>
      <c r="T26" s="42">
        <f t="shared" si="1"/>
        <v>15393.1</v>
      </c>
    </row>
    <row r="27" spans="1:20" ht="63">
      <c r="A27" s="17">
        <v>19</v>
      </c>
      <c r="B27" s="38" t="s">
        <v>102</v>
      </c>
      <c r="C27" s="35" t="s">
        <v>217</v>
      </c>
      <c r="D27" s="30" t="s">
        <v>84</v>
      </c>
      <c r="E27" s="30" t="s">
        <v>36</v>
      </c>
      <c r="F27" s="21"/>
      <c r="G27" s="21"/>
      <c r="H27" s="21"/>
      <c r="I27" s="21"/>
      <c r="J27" s="57">
        <v>10</v>
      </c>
      <c r="K27" s="58"/>
      <c r="L27" s="21"/>
      <c r="M27" s="21"/>
      <c r="N27" s="21"/>
      <c r="O27" s="21"/>
      <c r="P27" s="21"/>
      <c r="Q27" s="21"/>
      <c r="R27" s="36">
        <f t="shared" si="0"/>
        <v>10</v>
      </c>
      <c r="S27" s="42">
        <v>1028.5666666666666</v>
      </c>
      <c r="T27" s="42">
        <f t="shared" si="1"/>
        <v>10285.666666666666</v>
      </c>
    </row>
    <row r="28" spans="1:20" ht="63">
      <c r="A28" s="17">
        <v>20</v>
      </c>
      <c r="B28" s="38" t="s">
        <v>103</v>
      </c>
      <c r="C28" s="35" t="s">
        <v>217</v>
      </c>
      <c r="D28" s="30" t="s">
        <v>84</v>
      </c>
      <c r="E28" s="30" t="s">
        <v>28</v>
      </c>
      <c r="F28" s="21"/>
      <c r="G28" s="21"/>
      <c r="H28" s="21"/>
      <c r="I28" s="21"/>
      <c r="J28" s="57">
        <v>20</v>
      </c>
      <c r="K28" s="58"/>
      <c r="L28" s="21"/>
      <c r="M28" s="21"/>
      <c r="N28" s="21"/>
      <c r="O28" s="21"/>
      <c r="P28" s="21"/>
      <c r="Q28" s="21"/>
      <c r="R28" s="36">
        <f t="shared" si="0"/>
        <v>20</v>
      </c>
      <c r="S28" s="42">
        <v>1027.78</v>
      </c>
      <c r="T28" s="42">
        <f t="shared" si="1"/>
        <v>20555.599999999999</v>
      </c>
    </row>
    <row r="29" spans="1:20" ht="63">
      <c r="A29" s="17">
        <v>21</v>
      </c>
      <c r="B29" s="38" t="s">
        <v>104</v>
      </c>
      <c r="C29" s="35" t="s">
        <v>217</v>
      </c>
      <c r="D29" s="30" t="s">
        <v>84</v>
      </c>
      <c r="E29" s="30" t="s">
        <v>28</v>
      </c>
      <c r="F29" s="21"/>
      <c r="G29" s="21"/>
      <c r="H29" s="21"/>
      <c r="I29" s="21"/>
      <c r="J29" s="57">
        <v>20</v>
      </c>
      <c r="K29" s="58"/>
      <c r="L29" s="21"/>
      <c r="M29" s="21"/>
      <c r="N29" s="21"/>
      <c r="O29" s="21"/>
      <c r="P29" s="21"/>
      <c r="Q29" s="21"/>
      <c r="R29" s="36">
        <f t="shared" si="0"/>
        <v>20</v>
      </c>
      <c r="S29" s="42">
        <v>1026.9933333333331</v>
      </c>
      <c r="T29" s="42">
        <f t="shared" si="1"/>
        <v>20539.866666666661</v>
      </c>
    </row>
    <row r="30" spans="1:20" ht="31.5">
      <c r="A30" s="17">
        <v>22</v>
      </c>
      <c r="B30" s="35" t="s">
        <v>37</v>
      </c>
      <c r="C30" s="35" t="s">
        <v>38</v>
      </c>
      <c r="D30" s="30" t="s">
        <v>84</v>
      </c>
      <c r="E30" s="30" t="s">
        <v>34</v>
      </c>
      <c r="F30" s="21"/>
      <c r="G30" s="21"/>
      <c r="H30" s="21"/>
      <c r="I30" s="21"/>
      <c r="J30" s="57"/>
      <c r="K30" s="58"/>
      <c r="L30" s="21"/>
      <c r="M30" s="21"/>
      <c r="N30" s="21">
        <v>80</v>
      </c>
      <c r="O30" s="21"/>
      <c r="P30" s="21"/>
      <c r="Q30" s="21"/>
      <c r="R30" s="36">
        <f t="shared" si="0"/>
        <v>80</v>
      </c>
      <c r="S30" s="42">
        <v>1329.073333333333</v>
      </c>
      <c r="T30" s="42">
        <f t="shared" si="1"/>
        <v>106325.86666666664</v>
      </c>
    </row>
    <row r="31" spans="1:20" ht="31.5">
      <c r="A31" s="17">
        <v>23</v>
      </c>
      <c r="B31" s="35" t="s">
        <v>74</v>
      </c>
      <c r="C31" s="35" t="s">
        <v>38</v>
      </c>
      <c r="D31" s="30" t="s">
        <v>73</v>
      </c>
      <c r="E31" s="30" t="s">
        <v>55</v>
      </c>
      <c r="F31" s="21"/>
      <c r="G31" s="21"/>
      <c r="H31" s="21"/>
      <c r="I31" s="21"/>
      <c r="J31" s="57"/>
      <c r="K31" s="58"/>
      <c r="L31" s="21"/>
      <c r="M31" s="21"/>
      <c r="N31" s="21">
        <v>5</v>
      </c>
      <c r="O31" s="21"/>
      <c r="P31" s="21"/>
      <c r="Q31" s="21"/>
      <c r="R31" s="36">
        <f t="shared" si="0"/>
        <v>5</v>
      </c>
      <c r="S31" s="42">
        <v>1336.5466666666664</v>
      </c>
      <c r="T31" s="42">
        <f t="shared" si="1"/>
        <v>6682.7333333333318</v>
      </c>
    </row>
    <row r="32" spans="1:20" ht="31.5">
      <c r="A32" s="17">
        <v>24</v>
      </c>
      <c r="B32" s="35" t="s">
        <v>75</v>
      </c>
      <c r="C32" s="35" t="s">
        <v>38</v>
      </c>
      <c r="D32" s="30" t="s">
        <v>73</v>
      </c>
      <c r="E32" s="30" t="s">
        <v>55</v>
      </c>
      <c r="F32" s="21"/>
      <c r="G32" s="21"/>
      <c r="H32" s="21"/>
      <c r="I32" s="21"/>
      <c r="J32" s="57"/>
      <c r="K32" s="58"/>
      <c r="L32" s="21"/>
      <c r="M32" s="21"/>
      <c r="N32" s="21">
        <v>5</v>
      </c>
      <c r="O32" s="21"/>
      <c r="P32" s="21"/>
      <c r="Q32" s="21"/>
      <c r="R32" s="36">
        <f t="shared" si="0"/>
        <v>5</v>
      </c>
      <c r="S32" s="42">
        <v>1331.04</v>
      </c>
      <c r="T32" s="42">
        <f t="shared" si="1"/>
        <v>6655.2</v>
      </c>
    </row>
    <row r="33" spans="1:20" ht="63">
      <c r="A33" s="17">
        <v>25</v>
      </c>
      <c r="B33" s="35" t="s">
        <v>105</v>
      </c>
      <c r="C33" s="35" t="s">
        <v>218</v>
      </c>
      <c r="D33" s="30" t="s">
        <v>247</v>
      </c>
      <c r="E33" s="30" t="s">
        <v>28</v>
      </c>
      <c r="F33" s="21"/>
      <c r="G33" s="21"/>
      <c r="H33" s="21"/>
      <c r="I33" s="21"/>
      <c r="J33" s="57">
        <v>1</v>
      </c>
      <c r="K33" s="58"/>
      <c r="L33" s="21"/>
      <c r="M33" s="21"/>
      <c r="N33" s="21"/>
      <c r="O33" s="21"/>
      <c r="P33" s="21"/>
      <c r="Q33" s="21"/>
      <c r="R33" s="36">
        <f t="shared" si="0"/>
        <v>1</v>
      </c>
      <c r="S33" s="42">
        <v>1864.7933333333333</v>
      </c>
      <c r="T33" s="42">
        <f t="shared" si="1"/>
        <v>1864.7933333333333</v>
      </c>
    </row>
    <row r="34" spans="1:20" ht="63">
      <c r="A34" s="17">
        <v>26</v>
      </c>
      <c r="B34" s="35" t="s">
        <v>106</v>
      </c>
      <c r="C34" s="35" t="s">
        <v>217</v>
      </c>
      <c r="D34" s="30" t="s">
        <v>73</v>
      </c>
      <c r="E34" s="30" t="s">
        <v>55</v>
      </c>
      <c r="F34" s="21"/>
      <c r="G34" s="21"/>
      <c r="H34" s="21"/>
      <c r="I34" s="21"/>
      <c r="J34" s="57">
        <v>10</v>
      </c>
      <c r="K34" s="58"/>
      <c r="L34" s="21"/>
      <c r="M34" s="21"/>
      <c r="N34" s="21"/>
      <c r="O34" s="21"/>
      <c r="P34" s="21"/>
      <c r="Q34" s="21"/>
      <c r="R34" s="36">
        <f t="shared" si="0"/>
        <v>10</v>
      </c>
      <c r="S34" s="42">
        <v>1956.833333333333</v>
      </c>
      <c r="T34" s="42">
        <f t="shared" si="1"/>
        <v>19568.333333333328</v>
      </c>
    </row>
    <row r="35" spans="1:20">
      <c r="A35" s="17">
        <v>27</v>
      </c>
      <c r="B35" s="35" t="s">
        <v>76</v>
      </c>
      <c r="C35" s="35" t="s">
        <v>76</v>
      </c>
      <c r="D35" s="30" t="s">
        <v>73</v>
      </c>
      <c r="E35" s="30" t="s">
        <v>28</v>
      </c>
      <c r="F35" s="21"/>
      <c r="G35" s="21"/>
      <c r="H35" s="21"/>
      <c r="I35" s="21"/>
      <c r="J35" s="57">
        <v>50</v>
      </c>
      <c r="K35" s="58"/>
      <c r="L35" s="21"/>
      <c r="M35" s="21"/>
      <c r="N35" s="21"/>
      <c r="O35" s="21"/>
      <c r="P35" s="21"/>
      <c r="Q35" s="21"/>
      <c r="R35" s="36">
        <f t="shared" si="0"/>
        <v>50</v>
      </c>
      <c r="S35" s="42">
        <v>75.126666666666665</v>
      </c>
      <c r="T35" s="42">
        <f t="shared" si="1"/>
        <v>3756.333333333333</v>
      </c>
    </row>
    <row r="36" spans="1:20" ht="47.25">
      <c r="A36" s="17">
        <v>28</v>
      </c>
      <c r="B36" s="35" t="s">
        <v>107</v>
      </c>
      <c r="C36" s="35" t="s">
        <v>108</v>
      </c>
      <c r="D36" s="30" t="s">
        <v>73</v>
      </c>
      <c r="E36" s="30" t="s">
        <v>28</v>
      </c>
      <c r="F36" s="21"/>
      <c r="G36" s="21"/>
      <c r="H36" s="21"/>
      <c r="I36" s="21"/>
      <c r="J36" s="57">
        <v>15</v>
      </c>
      <c r="K36" s="58"/>
      <c r="L36" s="21"/>
      <c r="M36" s="21"/>
      <c r="N36" s="21"/>
      <c r="O36" s="21"/>
      <c r="P36" s="21"/>
      <c r="Q36" s="21"/>
      <c r="R36" s="36">
        <f t="shared" si="0"/>
        <v>15</v>
      </c>
      <c r="S36" s="42">
        <v>261.17333333333335</v>
      </c>
      <c r="T36" s="42">
        <f t="shared" si="1"/>
        <v>3917.6000000000004</v>
      </c>
    </row>
    <row r="37" spans="1:20" ht="31.5">
      <c r="A37" s="17">
        <v>29</v>
      </c>
      <c r="B37" s="35" t="s">
        <v>109</v>
      </c>
      <c r="C37" s="35" t="s">
        <v>110</v>
      </c>
      <c r="D37" s="30" t="s">
        <v>73</v>
      </c>
      <c r="E37" s="30" t="s">
        <v>28</v>
      </c>
      <c r="F37" s="21"/>
      <c r="G37" s="21"/>
      <c r="H37" s="21"/>
      <c r="I37" s="21"/>
      <c r="J37" s="57">
        <v>3</v>
      </c>
      <c r="K37" s="58"/>
      <c r="L37" s="21"/>
      <c r="M37" s="21"/>
      <c r="N37" s="21"/>
      <c r="O37" s="21"/>
      <c r="P37" s="21"/>
      <c r="Q37" s="21"/>
      <c r="R37" s="36">
        <f t="shared" si="0"/>
        <v>3</v>
      </c>
      <c r="S37" s="42">
        <v>1247.6533333333334</v>
      </c>
      <c r="T37" s="42">
        <f t="shared" si="1"/>
        <v>3742.96</v>
      </c>
    </row>
    <row r="38" spans="1:20" ht="409.5">
      <c r="A38" s="17">
        <v>30</v>
      </c>
      <c r="B38" s="35" t="s">
        <v>111</v>
      </c>
      <c r="C38" s="35" t="s">
        <v>219</v>
      </c>
      <c r="D38" s="30" t="s">
        <v>84</v>
      </c>
      <c r="E38" s="30" t="s">
        <v>28</v>
      </c>
      <c r="F38" s="21"/>
      <c r="G38" s="21"/>
      <c r="H38" s="21"/>
      <c r="I38" s="21"/>
      <c r="J38" s="57">
        <v>50</v>
      </c>
      <c r="K38" s="58"/>
      <c r="L38" s="21"/>
      <c r="M38" s="21"/>
      <c r="N38" s="21"/>
      <c r="O38" s="21"/>
      <c r="P38" s="21"/>
      <c r="Q38" s="21"/>
      <c r="R38" s="36">
        <f t="shared" si="0"/>
        <v>50</v>
      </c>
      <c r="S38" s="42">
        <v>886.57333333333327</v>
      </c>
      <c r="T38" s="42">
        <f t="shared" si="1"/>
        <v>44328.666666666664</v>
      </c>
    </row>
    <row r="39" spans="1:20" ht="47.25">
      <c r="A39" s="17">
        <v>31</v>
      </c>
      <c r="B39" s="35" t="s">
        <v>112</v>
      </c>
      <c r="C39" s="35" t="s">
        <v>113</v>
      </c>
      <c r="D39" s="30" t="s">
        <v>84</v>
      </c>
      <c r="E39" s="30" t="s">
        <v>28</v>
      </c>
      <c r="F39" s="21"/>
      <c r="G39" s="21"/>
      <c r="H39" s="21"/>
      <c r="I39" s="21"/>
      <c r="J39" s="57">
        <v>60</v>
      </c>
      <c r="K39" s="58"/>
      <c r="L39" s="21"/>
      <c r="M39" s="21"/>
      <c r="N39" s="21"/>
      <c r="O39" s="21"/>
      <c r="P39" s="21"/>
      <c r="Q39" s="21"/>
      <c r="R39" s="36">
        <f t="shared" si="0"/>
        <v>60</v>
      </c>
      <c r="S39" s="42">
        <v>199.02666666666664</v>
      </c>
      <c r="T39" s="42">
        <f t="shared" si="1"/>
        <v>11941.599999999999</v>
      </c>
    </row>
    <row r="40" spans="1:20">
      <c r="A40" s="17">
        <v>32</v>
      </c>
      <c r="B40" s="35" t="s">
        <v>77</v>
      </c>
      <c r="C40" s="35" t="s">
        <v>78</v>
      </c>
      <c r="D40" s="30" t="s">
        <v>73</v>
      </c>
      <c r="E40" s="30" t="s">
        <v>28</v>
      </c>
      <c r="F40" s="21"/>
      <c r="G40" s="21"/>
      <c r="H40" s="21"/>
      <c r="I40" s="21"/>
      <c r="J40" s="57">
        <v>10</v>
      </c>
      <c r="K40" s="58"/>
      <c r="L40" s="21"/>
      <c r="M40" s="21"/>
      <c r="N40" s="21"/>
      <c r="O40" s="21"/>
      <c r="P40" s="21"/>
      <c r="Q40" s="21"/>
      <c r="R40" s="36">
        <f t="shared" si="0"/>
        <v>10</v>
      </c>
      <c r="S40" s="42">
        <v>504.6466666666667</v>
      </c>
      <c r="T40" s="42">
        <f t="shared" si="1"/>
        <v>5046.4666666666672</v>
      </c>
    </row>
    <row r="41" spans="1:20" ht="47.25">
      <c r="A41" s="17">
        <v>33</v>
      </c>
      <c r="B41" s="35" t="s">
        <v>114</v>
      </c>
      <c r="C41" s="35" t="s">
        <v>220</v>
      </c>
      <c r="D41" s="30" t="s">
        <v>84</v>
      </c>
      <c r="E41" s="30" t="s">
        <v>39</v>
      </c>
      <c r="F41" s="21"/>
      <c r="G41" s="21"/>
      <c r="H41" s="21"/>
      <c r="I41" s="21"/>
      <c r="J41" s="57">
        <v>4</v>
      </c>
      <c r="K41" s="58"/>
      <c r="L41" s="21"/>
      <c r="M41" s="21"/>
      <c r="N41" s="21"/>
      <c r="O41" s="21"/>
      <c r="P41" s="21"/>
      <c r="Q41" s="21"/>
      <c r="R41" s="36">
        <f t="shared" si="0"/>
        <v>4</v>
      </c>
      <c r="S41" s="42">
        <v>2239.64</v>
      </c>
      <c r="T41" s="42">
        <f t="shared" si="1"/>
        <v>8958.56</v>
      </c>
    </row>
    <row r="42" spans="1:20" ht="63">
      <c r="A42" s="17">
        <v>34</v>
      </c>
      <c r="B42" s="35" t="s">
        <v>115</v>
      </c>
      <c r="C42" s="35" t="s">
        <v>221</v>
      </c>
      <c r="D42" s="30" t="s">
        <v>73</v>
      </c>
      <c r="E42" s="30" t="s">
        <v>28</v>
      </c>
      <c r="F42" s="21"/>
      <c r="G42" s="21"/>
      <c r="H42" s="21"/>
      <c r="I42" s="21"/>
      <c r="J42" s="57"/>
      <c r="K42" s="58"/>
      <c r="L42" s="21"/>
      <c r="M42" s="21"/>
      <c r="N42" s="21">
        <v>4</v>
      </c>
      <c r="O42" s="21"/>
      <c r="P42" s="21"/>
      <c r="Q42" s="21"/>
      <c r="R42" s="36">
        <f t="shared" si="0"/>
        <v>4</v>
      </c>
      <c r="S42" s="42">
        <v>4851.7666666666664</v>
      </c>
      <c r="T42" s="42">
        <f t="shared" si="1"/>
        <v>19407.066666666666</v>
      </c>
    </row>
    <row r="43" spans="1:20" ht="63">
      <c r="A43" s="17">
        <v>35</v>
      </c>
      <c r="B43" s="35" t="s">
        <v>116</v>
      </c>
      <c r="C43" s="35" t="s">
        <v>221</v>
      </c>
      <c r="D43" s="30" t="s">
        <v>84</v>
      </c>
      <c r="E43" s="30" t="s">
        <v>39</v>
      </c>
      <c r="F43" s="21"/>
      <c r="G43" s="21"/>
      <c r="H43" s="21"/>
      <c r="I43" s="21"/>
      <c r="J43" s="57"/>
      <c r="K43" s="58"/>
      <c r="L43" s="21"/>
      <c r="M43" s="21"/>
      <c r="N43" s="21">
        <v>5</v>
      </c>
      <c r="O43" s="21"/>
      <c r="P43" s="21"/>
      <c r="Q43" s="21"/>
      <c r="R43" s="36">
        <f t="shared" si="0"/>
        <v>5</v>
      </c>
      <c r="S43" s="42">
        <v>4856.4866666666667</v>
      </c>
      <c r="T43" s="42">
        <f t="shared" si="1"/>
        <v>24282.433333333334</v>
      </c>
    </row>
    <row r="44" spans="1:20" ht="63">
      <c r="A44" s="17">
        <v>36</v>
      </c>
      <c r="B44" s="35" t="s">
        <v>117</v>
      </c>
      <c r="C44" s="35" t="s">
        <v>222</v>
      </c>
      <c r="D44" s="30" t="s">
        <v>73</v>
      </c>
      <c r="E44" s="30" t="s">
        <v>28</v>
      </c>
      <c r="F44" s="21"/>
      <c r="G44" s="21"/>
      <c r="H44" s="21"/>
      <c r="I44" s="21"/>
      <c r="J44" s="57">
        <v>4</v>
      </c>
      <c r="K44" s="58"/>
      <c r="L44" s="21"/>
      <c r="M44" s="21"/>
      <c r="N44" s="21"/>
      <c r="O44" s="21"/>
      <c r="P44" s="21"/>
      <c r="Q44" s="21"/>
      <c r="R44" s="36">
        <f t="shared" si="0"/>
        <v>4</v>
      </c>
      <c r="S44" s="42">
        <v>3353.56</v>
      </c>
      <c r="T44" s="42">
        <f t="shared" si="1"/>
        <v>13414.24</v>
      </c>
    </row>
    <row r="45" spans="1:20" ht="63">
      <c r="A45" s="17">
        <v>37</v>
      </c>
      <c r="B45" s="35" t="s">
        <v>118</v>
      </c>
      <c r="C45" s="35" t="s">
        <v>222</v>
      </c>
      <c r="D45" s="30" t="s">
        <v>84</v>
      </c>
      <c r="E45" s="30" t="s">
        <v>39</v>
      </c>
      <c r="F45" s="21"/>
      <c r="G45" s="21"/>
      <c r="H45" s="21"/>
      <c r="I45" s="21"/>
      <c r="J45" s="57">
        <v>40</v>
      </c>
      <c r="K45" s="58"/>
      <c r="L45" s="21"/>
      <c r="M45" s="21"/>
      <c r="N45" s="21"/>
      <c r="O45" s="21"/>
      <c r="P45" s="21"/>
      <c r="Q45" s="21"/>
      <c r="R45" s="36">
        <f t="shared" si="0"/>
        <v>40</v>
      </c>
      <c r="S45" s="42">
        <v>3368.9</v>
      </c>
      <c r="T45" s="42">
        <f t="shared" si="1"/>
        <v>134756</v>
      </c>
    </row>
    <row r="46" spans="1:20" ht="63">
      <c r="A46" s="17">
        <v>38</v>
      </c>
      <c r="B46" s="35" t="s">
        <v>119</v>
      </c>
      <c r="C46" s="35" t="s">
        <v>222</v>
      </c>
      <c r="D46" s="30" t="s">
        <v>84</v>
      </c>
      <c r="E46" s="30" t="s">
        <v>39</v>
      </c>
      <c r="F46" s="21"/>
      <c r="G46" s="21"/>
      <c r="H46" s="21"/>
      <c r="I46" s="21"/>
      <c r="J46" s="57">
        <v>40</v>
      </c>
      <c r="K46" s="58"/>
      <c r="L46" s="21"/>
      <c r="M46" s="21"/>
      <c r="N46" s="21"/>
      <c r="O46" s="21"/>
      <c r="P46" s="21"/>
      <c r="Q46" s="21"/>
      <c r="R46" s="36">
        <f t="shared" si="0"/>
        <v>40</v>
      </c>
      <c r="S46" s="42">
        <v>3366.146666666667</v>
      </c>
      <c r="T46" s="42">
        <f t="shared" si="1"/>
        <v>134645.86666666667</v>
      </c>
    </row>
    <row r="47" spans="1:20" ht="47.25">
      <c r="A47" s="17">
        <v>39</v>
      </c>
      <c r="B47" s="35" t="s">
        <v>120</v>
      </c>
      <c r="C47" s="35" t="s">
        <v>222</v>
      </c>
      <c r="D47" s="30" t="s">
        <v>73</v>
      </c>
      <c r="E47" s="30" t="s">
        <v>28</v>
      </c>
      <c r="F47" s="21"/>
      <c r="G47" s="21"/>
      <c r="H47" s="21"/>
      <c r="I47" s="21"/>
      <c r="J47" s="57">
        <v>10</v>
      </c>
      <c r="K47" s="58"/>
      <c r="L47" s="21"/>
      <c r="M47" s="21"/>
      <c r="N47" s="21"/>
      <c r="O47" s="21"/>
      <c r="P47" s="21"/>
      <c r="Q47" s="21"/>
      <c r="R47" s="36">
        <f t="shared" si="0"/>
        <v>10</v>
      </c>
      <c r="S47" s="42">
        <v>3374.4066666666672</v>
      </c>
      <c r="T47" s="42">
        <f t="shared" si="1"/>
        <v>33744.066666666673</v>
      </c>
    </row>
    <row r="48" spans="1:20" ht="63">
      <c r="A48" s="17">
        <v>40</v>
      </c>
      <c r="B48" s="35" t="s">
        <v>121</v>
      </c>
      <c r="C48" s="35" t="s">
        <v>222</v>
      </c>
      <c r="D48" s="30" t="s">
        <v>73</v>
      </c>
      <c r="E48" s="30" t="s">
        <v>28</v>
      </c>
      <c r="F48" s="21"/>
      <c r="G48" s="21"/>
      <c r="H48" s="21"/>
      <c r="I48" s="21"/>
      <c r="J48" s="57">
        <v>6</v>
      </c>
      <c r="K48" s="58"/>
      <c r="L48" s="21"/>
      <c r="M48" s="21"/>
      <c r="N48" s="21"/>
      <c r="O48" s="21"/>
      <c r="P48" s="21"/>
      <c r="Q48" s="21"/>
      <c r="R48" s="36">
        <f t="shared" si="0"/>
        <v>6</v>
      </c>
      <c r="S48" s="42">
        <v>3369.2933333333335</v>
      </c>
      <c r="T48" s="42">
        <f t="shared" si="1"/>
        <v>20215.760000000002</v>
      </c>
    </row>
    <row r="49" spans="1:20" ht="63">
      <c r="A49" s="17">
        <v>41</v>
      </c>
      <c r="B49" s="35" t="s">
        <v>122</v>
      </c>
      <c r="C49" s="35" t="s">
        <v>222</v>
      </c>
      <c r="D49" s="30" t="s">
        <v>73</v>
      </c>
      <c r="E49" s="30" t="s">
        <v>28</v>
      </c>
      <c r="F49" s="21"/>
      <c r="G49" s="21"/>
      <c r="H49" s="21"/>
      <c r="I49" s="21"/>
      <c r="J49" s="57">
        <v>5</v>
      </c>
      <c r="K49" s="58"/>
      <c r="L49" s="21"/>
      <c r="M49" s="21"/>
      <c r="N49" s="21"/>
      <c r="O49" s="21"/>
      <c r="P49" s="21"/>
      <c r="Q49" s="21"/>
      <c r="R49" s="36">
        <f t="shared" si="0"/>
        <v>5</v>
      </c>
      <c r="S49" s="42">
        <v>3373.6200000000003</v>
      </c>
      <c r="T49" s="42">
        <f t="shared" si="1"/>
        <v>16868.100000000002</v>
      </c>
    </row>
    <row r="50" spans="1:20" ht="63">
      <c r="A50" s="17">
        <v>42</v>
      </c>
      <c r="B50" s="35" t="s">
        <v>123</v>
      </c>
      <c r="C50" s="35" t="s">
        <v>223</v>
      </c>
      <c r="D50" s="30" t="s">
        <v>84</v>
      </c>
      <c r="E50" s="30" t="s">
        <v>39</v>
      </c>
      <c r="F50" s="21"/>
      <c r="G50" s="21"/>
      <c r="H50" s="21"/>
      <c r="I50" s="21"/>
      <c r="J50" s="57"/>
      <c r="K50" s="58"/>
      <c r="L50" s="21"/>
      <c r="M50" s="21"/>
      <c r="N50" s="21">
        <v>40</v>
      </c>
      <c r="O50" s="21"/>
      <c r="P50" s="21"/>
      <c r="Q50" s="21"/>
      <c r="R50" s="36">
        <f t="shared" si="0"/>
        <v>40</v>
      </c>
      <c r="S50" s="42">
        <v>4846.2599999999993</v>
      </c>
      <c r="T50" s="42">
        <f t="shared" si="1"/>
        <v>193850.39999999997</v>
      </c>
    </row>
    <row r="51" spans="1:20" ht="63">
      <c r="A51" s="17">
        <v>43</v>
      </c>
      <c r="B51" s="35" t="s">
        <v>124</v>
      </c>
      <c r="C51" s="35" t="s">
        <v>223</v>
      </c>
      <c r="D51" s="30" t="s">
        <v>73</v>
      </c>
      <c r="E51" s="30" t="s">
        <v>79</v>
      </c>
      <c r="F51" s="21"/>
      <c r="G51" s="21"/>
      <c r="H51" s="21"/>
      <c r="I51" s="21"/>
      <c r="J51" s="57"/>
      <c r="K51" s="58"/>
      <c r="L51" s="21"/>
      <c r="M51" s="21"/>
      <c r="N51" s="21">
        <v>15</v>
      </c>
      <c r="O51" s="21"/>
      <c r="P51" s="21"/>
      <c r="Q51" s="21"/>
      <c r="R51" s="36">
        <f t="shared" si="0"/>
        <v>15</v>
      </c>
      <c r="S51" s="42">
        <v>4843.9000000000005</v>
      </c>
      <c r="T51" s="42">
        <f t="shared" si="1"/>
        <v>72658.500000000015</v>
      </c>
    </row>
    <row r="52" spans="1:20" ht="78.75">
      <c r="A52" s="17">
        <v>44</v>
      </c>
      <c r="B52" s="35" t="s">
        <v>125</v>
      </c>
      <c r="C52" s="35" t="s">
        <v>223</v>
      </c>
      <c r="D52" s="30" t="s">
        <v>84</v>
      </c>
      <c r="E52" s="30" t="s">
        <v>39</v>
      </c>
      <c r="F52" s="21"/>
      <c r="G52" s="21"/>
      <c r="H52" s="21"/>
      <c r="I52" s="21"/>
      <c r="J52" s="57"/>
      <c r="K52" s="58"/>
      <c r="L52" s="21"/>
      <c r="M52" s="21"/>
      <c r="N52" s="21">
        <v>50</v>
      </c>
      <c r="O52" s="21"/>
      <c r="P52" s="21"/>
      <c r="Q52" s="21"/>
      <c r="R52" s="36">
        <f t="shared" si="0"/>
        <v>50</v>
      </c>
      <c r="S52" s="42">
        <v>4853.34</v>
      </c>
      <c r="T52" s="42">
        <f t="shared" si="1"/>
        <v>242667</v>
      </c>
    </row>
    <row r="53" spans="1:20" ht="126">
      <c r="A53" s="17">
        <v>45</v>
      </c>
      <c r="B53" s="35" t="s">
        <v>126</v>
      </c>
      <c r="C53" s="35" t="s">
        <v>224</v>
      </c>
      <c r="D53" s="30" t="s">
        <v>73</v>
      </c>
      <c r="E53" s="30" t="s">
        <v>28</v>
      </c>
      <c r="F53" s="21"/>
      <c r="G53" s="21"/>
      <c r="H53" s="21"/>
      <c r="I53" s="21"/>
      <c r="J53" s="57"/>
      <c r="K53" s="58"/>
      <c r="L53" s="21"/>
      <c r="M53" s="21"/>
      <c r="N53" s="21">
        <v>10</v>
      </c>
      <c r="O53" s="21"/>
      <c r="P53" s="21"/>
      <c r="Q53" s="21"/>
      <c r="R53" s="36">
        <f t="shared" si="0"/>
        <v>10</v>
      </c>
      <c r="S53" s="42">
        <v>2111.02</v>
      </c>
      <c r="T53" s="42">
        <f t="shared" si="1"/>
        <v>21110.2</v>
      </c>
    </row>
    <row r="54" spans="1:20" ht="126">
      <c r="A54" s="17">
        <v>46</v>
      </c>
      <c r="B54" s="35" t="s">
        <v>126</v>
      </c>
      <c r="C54" s="35" t="s">
        <v>224</v>
      </c>
      <c r="D54" s="30" t="s">
        <v>84</v>
      </c>
      <c r="E54" s="30" t="s">
        <v>39</v>
      </c>
      <c r="F54" s="21"/>
      <c r="G54" s="21"/>
      <c r="H54" s="21"/>
      <c r="I54" s="21"/>
      <c r="J54" s="57"/>
      <c r="K54" s="58"/>
      <c r="L54" s="21"/>
      <c r="M54" s="21"/>
      <c r="N54" s="21">
        <v>25</v>
      </c>
      <c r="O54" s="21"/>
      <c r="P54" s="21"/>
      <c r="Q54" s="21"/>
      <c r="R54" s="36">
        <f t="shared" si="0"/>
        <v>25</v>
      </c>
      <c r="S54" s="42">
        <v>2118.8866666666668</v>
      </c>
      <c r="T54" s="42">
        <f t="shared" si="1"/>
        <v>52972.166666666672</v>
      </c>
    </row>
    <row r="55" spans="1:20" ht="63">
      <c r="A55" s="17">
        <v>47</v>
      </c>
      <c r="B55" s="35" t="s">
        <v>127</v>
      </c>
      <c r="C55" s="35" t="s">
        <v>225</v>
      </c>
      <c r="D55" s="30" t="s">
        <v>247</v>
      </c>
      <c r="E55" s="30" t="s">
        <v>28</v>
      </c>
      <c r="F55" s="21"/>
      <c r="G55" s="21"/>
      <c r="H55" s="21"/>
      <c r="I55" s="21"/>
      <c r="J55" s="57">
        <v>10</v>
      </c>
      <c r="K55" s="58"/>
      <c r="L55" s="21"/>
      <c r="M55" s="21"/>
      <c r="N55" s="21"/>
      <c r="O55" s="21"/>
      <c r="P55" s="21"/>
      <c r="Q55" s="21"/>
      <c r="R55" s="36">
        <f t="shared" si="0"/>
        <v>10</v>
      </c>
      <c r="S55" s="42">
        <v>374.45333333333338</v>
      </c>
      <c r="T55" s="42">
        <f t="shared" si="1"/>
        <v>3744.5333333333338</v>
      </c>
    </row>
    <row r="56" spans="1:20" ht="31.5">
      <c r="A56" s="17">
        <v>48</v>
      </c>
      <c r="B56" s="35" t="s">
        <v>128</v>
      </c>
      <c r="C56" s="35" t="s">
        <v>226</v>
      </c>
      <c r="D56" s="30" t="s">
        <v>84</v>
      </c>
      <c r="E56" s="30" t="s">
        <v>28</v>
      </c>
      <c r="F56" s="21"/>
      <c r="G56" s="21"/>
      <c r="H56" s="21"/>
      <c r="I56" s="21"/>
      <c r="J56" s="57">
        <v>20</v>
      </c>
      <c r="K56" s="58"/>
      <c r="L56" s="21"/>
      <c r="M56" s="21"/>
      <c r="N56" s="21"/>
      <c r="O56" s="21"/>
      <c r="P56" s="21"/>
      <c r="Q56" s="21"/>
      <c r="R56" s="36">
        <f t="shared" si="0"/>
        <v>20</v>
      </c>
      <c r="S56" s="42">
        <v>1584.3466666666666</v>
      </c>
      <c r="T56" s="42">
        <f t="shared" si="1"/>
        <v>31686.933333333331</v>
      </c>
    </row>
    <row r="57" spans="1:20" ht="31.5">
      <c r="A57" s="17">
        <v>49</v>
      </c>
      <c r="B57" s="35" t="s">
        <v>129</v>
      </c>
      <c r="C57" s="35" t="s">
        <v>226</v>
      </c>
      <c r="D57" s="30" t="s">
        <v>84</v>
      </c>
      <c r="E57" s="30" t="s">
        <v>28</v>
      </c>
      <c r="F57" s="21"/>
      <c r="G57" s="21"/>
      <c r="H57" s="21"/>
      <c r="I57" s="21"/>
      <c r="J57" s="57">
        <v>20</v>
      </c>
      <c r="K57" s="58"/>
      <c r="L57" s="21"/>
      <c r="M57" s="21"/>
      <c r="N57" s="21"/>
      <c r="O57" s="21"/>
      <c r="P57" s="21"/>
      <c r="Q57" s="21"/>
      <c r="R57" s="36">
        <f t="shared" si="0"/>
        <v>20</v>
      </c>
      <c r="S57" s="42">
        <v>1584.3466666666666</v>
      </c>
      <c r="T57" s="42">
        <f t="shared" si="1"/>
        <v>31686.933333333331</v>
      </c>
    </row>
    <row r="58" spans="1:20" ht="31.5">
      <c r="A58" s="17">
        <v>50</v>
      </c>
      <c r="B58" s="35" t="s">
        <v>130</v>
      </c>
      <c r="C58" s="35" t="s">
        <v>227</v>
      </c>
      <c r="D58" s="30" t="s">
        <v>84</v>
      </c>
      <c r="E58" s="30" t="s">
        <v>28</v>
      </c>
      <c r="F58" s="21"/>
      <c r="G58" s="21"/>
      <c r="H58" s="21"/>
      <c r="I58" s="21"/>
      <c r="J58" s="57">
        <v>25</v>
      </c>
      <c r="K58" s="58"/>
      <c r="L58" s="21"/>
      <c r="M58" s="21"/>
      <c r="N58" s="21"/>
      <c r="O58" s="21"/>
      <c r="P58" s="21"/>
      <c r="Q58" s="21"/>
      <c r="R58" s="36">
        <f t="shared" si="0"/>
        <v>25</v>
      </c>
      <c r="S58" s="42">
        <v>1590.2466666666667</v>
      </c>
      <c r="T58" s="42">
        <f t="shared" si="1"/>
        <v>39756.166666666664</v>
      </c>
    </row>
    <row r="59" spans="1:20" ht="31.5">
      <c r="A59" s="17">
        <v>51</v>
      </c>
      <c r="B59" s="35" t="s">
        <v>131</v>
      </c>
      <c r="C59" s="35" t="s">
        <v>227</v>
      </c>
      <c r="D59" s="30" t="s">
        <v>84</v>
      </c>
      <c r="E59" s="30" t="s">
        <v>28</v>
      </c>
      <c r="F59" s="21"/>
      <c r="G59" s="21"/>
      <c r="H59" s="21"/>
      <c r="I59" s="21"/>
      <c r="J59" s="57">
        <v>25</v>
      </c>
      <c r="K59" s="58"/>
      <c r="L59" s="21"/>
      <c r="M59" s="21"/>
      <c r="N59" s="21"/>
      <c r="O59" s="21"/>
      <c r="P59" s="21"/>
      <c r="Q59" s="21"/>
      <c r="R59" s="36">
        <f t="shared" si="0"/>
        <v>25</v>
      </c>
      <c r="S59" s="42">
        <v>1587.8866666666665</v>
      </c>
      <c r="T59" s="42">
        <f t="shared" si="1"/>
        <v>39697.166666666664</v>
      </c>
    </row>
    <row r="60" spans="1:20" ht="47.25">
      <c r="A60" s="17">
        <v>52</v>
      </c>
      <c r="B60" s="35" t="s">
        <v>132</v>
      </c>
      <c r="C60" s="35" t="s">
        <v>133</v>
      </c>
      <c r="D60" s="30" t="s">
        <v>73</v>
      </c>
      <c r="E60" s="30" t="s">
        <v>28</v>
      </c>
      <c r="F60" s="21"/>
      <c r="G60" s="21"/>
      <c r="H60" s="21"/>
      <c r="I60" s="21"/>
      <c r="J60" s="57"/>
      <c r="K60" s="58"/>
      <c r="L60" s="21"/>
      <c r="M60" s="21">
        <v>15</v>
      </c>
      <c r="N60" s="21"/>
      <c r="O60" s="21"/>
      <c r="P60" s="21"/>
      <c r="Q60" s="21"/>
      <c r="R60" s="36">
        <f t="shared" si="0"/>
        <v>15</v>
      </c>
      <c r="S60" s="42">
        <v>312.30666666666662</v>
      </c>
      <c r="T60" s="42">
        <f t="shared" si="1"/>
        <v>4684.5999999999995</v>
      </c>
    </row>
    <row r="61" spans="1:20" ht="126">
      <c r="A61" s="17">
        <v>53</v>
      </c>
      <c r="B61" s="35" t="s">
        <v>134</v>
      </c>
      <c r="C61" s="35" t="s">
        <v>228</v>
      </c>
      <c r="D61" s="30" t="s">
        <v>84</v>
      </c>
      <c r="E61" s="30" t="s">
        <v>34</v>
      </c>
      <c r="F61" s="21"/>
      <c r="G61" s="21"/>
      <c r="H61" s="21"/>
      <c r="I61" s="21"/>
      <c r="J61" s="57"/>
      <c r="K61" s="58"/>
      <c r="L61" s="21"/>
      <c r="M61" s="21">
        <v>200</v>
      </c>
      <c r="N61" s="21"/>
      <c r="O61" s="21"/>
      <c r="P61" s="21"/>
      <c r="Q61" s="21"/>
      <c r="R61" s="36">
        <f t="shared" si="0"/>
        <v>200</v>
      </c>
      <c r="S61" s="42">
        <v>286.34666666666664</v>
      </c>
      <c r="T61" s="42">
        <f t="shared" si="1"/>
        <v>57269.333333333328</v>
      </c>
    </row>
    <row r="62" spans="1:20" ht="157.5">
      <c r="A62" s="17">
        <v>54</v>
      </c>
      <c r="B62" s="35" t="s">
        <v>135</v>
      </c>
      <c r="C62" s="35" t="s">
        <v>229</v>
      </c>
      <c r="D62" s="30" t="s">
        <v>84</v>
      </c>
      <c r="E62" s="30" t="s">
        <v>34</v>
      </c>
      <c r="F62" s="21"/>
      <c r="G62" s="21"/>
      <c r="H62" s="21"/>
      <c r="I62" s="21"/>
      <c r="J62" s="57">
        <v>100</v>
      </c>
      <c r="K62" s="58"/>
      <c r="L62" s="21">
        <v>100</v>
      </c>
      <c r="M62" s="21"/>
      <c r="N62" s="21"/>
      <c r="O62" s="21">
        <v>50</v>
      </c>
      <c r="P62" s="21"/>
      <c r="Q62" s="21"/>
      <c r="R62" s="36">
        <f t="shared" si="0"/>
        <v>250</v>
      </c>
      <c r="S62" s="42">
        <v>62.146666666666668</v>
      </c>
      <c r="T62" s="42">
        <f t="shared" si="1"/>
        <v>15536.666666666668</v>
      </c>
    </row>
    <row r="63" spans="1:20" ht="157.5">
      <c r="A63" s="17">
        <v>55</v>
      </c>
      <c r="B63" s="35" t="s">
        <v>136</v>
      </c>
      <c r="C63" s="35" t="s">
        <v>248</v>
      </c>
      <c r="D63" s="30" t="s">
        <v>73</v>
      </c>
      <c r="E63" s="30" t="s">
        <v>55</v>
      </c>
      <c r="F63" s="21"/>
      <c r="G63" s="21"/>
      <c r="H63" s="21"/>
      <c r="I63" s="21"/>
      <c r="J63" s="57">
        <v>80</v>
      </c>
      <c r="K63" s="58"/>
      <c r="L63" s="21"/>
      <c r="M63" s="21"/>
      <c r="N63" s="21"/>
      <c r="O63" s="21"/>
      <c r="P63" s="21"/>
      <c r="Q63" s="21"/>
      <c r="R63" s="36">
        <f t="shared" si="0"/>
        <v>80</v>
      </c>
      <c r="S63" s="42">
        <v>387.03999999999996</v>
      </c>
      <c r="T63" s="42">
        <f t="shared" si="1"/>
        <v>30963.199999999997</v>
      </c>
    </row>
    <row r="64" spans="1:20" ht="157.5">
      <c r="A64" s="17">
        <v>56</v>
      </c>
      <c r="B64" s="35" t="s">
        <v>137</v>
      </c>
      <c r="C64" s="35" t="s">
        <v>248</v>
      </c>
      <c r="D64" s="30" t="s">
        <v>84</v>
      </c>
      <c r="E64" s="30" t="s">
        <v>34</v>
      </c>
      <c r="F64" s="21"/>
      <c r="G64" s="21"/>
      <c r="H64" s="21"/>
      <c r="I64" s="21"/>
      <c r="J64" s="57">
        <v>50</v>
      </c>
      <c r="K64" s="58"/>
      <c r="L64" s="21">
        <v>50</v>
      </c>
      <c r="M64" s="21"/>
      <c r="N64" s="21"/>
      <c r="O64" s="21">
        <v>50</v>
      </c>
      <c r="P64" s="21"/>
      <c r="Q64" s="21"/>
      <c r="R64" s="36">
        <f t="shared" si="0"/>
        <v>150</v>
      </c>
      <c r="S64" s="42">
        <v>386.25333333333333</v>
      </c>
      <c r="T64" s="42">
        <f t="shared" si="1"/>
        <v>57938</v>
      </c>
    </row>
    <row r="65" spans="1:20" ht="126">
      <c r="A65" s="17">
        <v>57</v>
      </c>
      <c r="B65" s="35" t="s">
        <v>138</v>
      </c>
      <c r="C65" s="35" t="s">
        <v>230</v>
      </c>
      <c r="D65" s="30" t="s">
        <v>73</v>
      </c>
      <c r="E65" s="30" t="s">
        <v>55</v>
      </c>
      <c r="F65" s="21"/>
      <c r="G65" s="21"/>
      <c r="H65" s="21"/>
      <c r="I65" s="21"/>
      <c r="J65" s="57">
        <v>300</v>
      </c>
      <c r="K65" s="58"/>
      <c r="L65" s="21"/>
      <c r="M65" s="21"/>
      <c r="N65" s="21"/>
      <c r="O65" s="21"/>
      <c r="P65" s="21"/>
      <c r="Q65" s="21"/>
      <c r="R65" s="36">
        <f t="shared" si="0"/>
        <v>300</v>
      </c>
      <c r="S65" s="42">
        <v>131.76666666666665</v>
      </c>
      <c r="T65" s="42">
        <f t="shared" si="1"/>
        <v>39529.999999999993</v>
      </c>
    </row>
    <row r="66" spans="1:20" ht="110.25">
      <c r="A66" s="17">
        <v>58</v>
      </c>
      <c r="B66" s="35" t="s">
        <v>139</v>
      </c>
      <c r="C66" s="35" t="s">
        <v>231</v>
      </c>
      <c r="D66" s="30" t="s">
        <v>73</v>
      </c>
      <c r="E66" s="30" t="s">
        <v>34</v>
      </c>
      <c r="F66" s="21"/>
      <c r="G66" s="21"/>
      <c r="H66" s="21"/>
      <c r="I66" s="21"/>
      <c r="J66" s="57">
        <v>30</v>
      </c>
      <c r="K66" s="58"/>
      <c r="L66" s="21"/>
      <c r="M66" s="21"/>
      <c r="N66" s="21"/>
      <c r="O66" s="21"/>
      <c r="P66" s="21"/>
      <c r="Q66" s="21"/>
      <c r="R66" s="36">
        <f t="shared" si="0"/>
        <v>30</v>
      </c>
      <c r="S66" s="42">
        <v>184.47333333333333</v>
      </c>
      <c r="T66" s="42">
        <f t="shared" si="1"/>
        <v>5534.2</v>
      </c>
    </row>
    <row r="67" spans="1:20" ht="31.5">
      <c r="A67" s="17">
        <v>59</v>
      </c>
      <c r="B67" s="35" t="s">
        <v>141</v>
      </c>
      <c r="C67" s="35" t="s">
        <v>140</v>
      </c>
      <c r="D67" s="30" t="s">
        <v>73</v>
      </c>
      <c r="E67" s="30" t="s">
        <v>55</v>
      </c>
      <c r="F67" s="21"/>
      <c r="G67" s="21"/>
      <c r="H67" s="21"/>
      <c r="I67" s="21"/>
      <c r="J67" s="57">
        <v>400</v>
      </c>
      <c r="K67" s="58"/>
      <c r="L67" s="21"/>
      <c r="M67" s="21"/>
      <c r="N67" s="21"/>
      <c r="O67" s="21"/>
      <c r="P67" s="21"/>
      <c r="Q67" s="21"/>
      <c r="R67" s="36">
        <f t="shared" si="0"/>
        <v>400</v>
      </c>
      <c r="S67" s="42">
        <v>20.059999999999999</v>
      </c>
      <c r="T67" s="42">
        <f t="shared" si="1"/>
        <v>8023.9999999999991</v>
      </c>
    </row>
    <row r="68" spans="1:20" ht="94.5">
      <c r="A68" s="17">
        <v>60</v>
      </c>
      <c r="B68" s="35" t="s">
        <v>142</v>
      </c>
      <c r="C68" s="35" t="s">
        <v>143</v>
      </c>
      <c r="D68" s="30" t="s">
        <v>73</v>
      </c>
      <c r="E68" s="30" t="s">
        <v>28</v>
      </c>
      <c r="F68" s="21"/>
      <c r="G68" s="21"/>
      <c r="H68" s="21"/>
      <c r="I68" s="21"/>
      <c r="J68" s="57"/>
      <c r="K68" s="58"/>
      <c r="L68" s="21"/>
      <c r="M68" s="21"/>
      <c r="N68" s="21">
        <v>20</v>
      </c>
      <c r="O68" s="21"/>
      <c r="P68" s="21"/>
      <c r="Q68" s="21"/>
      <c r="R68" s="36">
        <f t="shared" si="0"/>
        <v>20</v>
      </c>
      <c r="S68" s="42">
        <v>837.40666666666664</v>
      </c>
      <c r="T68" s="42">
        <f t="shared" si="1"/>
        <v>16748.133333333331</v>
      </c>
    </row>
    <row r="69" spans="1:20" ht="63">
      <c r="A69" s="17">
        <v>61</v>
      </c>
      <c r="B69" s="35" t="s">
        <v>144</v>
      </c>
      <c r="C69" s="35" t="s">
        <v>143</v>
      </c>
      <c r="D69" s="30" t="s">
        <v>247</v>
      </c>
      <c r="E69" s="30" t="s">
        <v>28</v>
      </c>
      <c r="F69" s="21"/>
      <c r="G69" s="21"/>
      <c r="H69" s="21"/>
      <c r="I69" s="21"/>
      <c r="J69" s="57"/>
      <c r="K69" s="58"/>
      <c r="L69" s="21"/>
      <c r="M69" s="21"/>
      <c r="N69" s="21">
        <v>6</v>
      </c>
      <c r="O69" s="21"/>
      <c r="P69" s="21"/>
      <c r="Q69" s="21"/>
      <c r="R69" s="36">
        <f t="shared" si="0"/>
        <v>6</v>
      </c>
      <c r="S69" s="42">
        <v>617.5333333333333</v>
      </c>
      <c r="T69" s="42">
        <f t="shared" si="1"/>
        <v>3705.2</v>
      </c>
    </row>
    <row r="70" spans="1:20" ht="31.5">
      <c r="A70" s="17">
        <v>62</v>
      </c>
      <c r="B70" s="35" t="s">
        <v>145</v>
      </c>
      <c r="C70" s="35" t="s">
        <v>40</v>
      </c>
      <c r="D70" s="30" t="s">
        <v>84</v>
      </c>
      <c r="E70" s="30" t="s">
        <v>34</v>
      </c>
      <c r="F70" s="21"/>
      <c r="G70" s="21"/>
      <c r="H70" s="21"/>
      <c r="I70" s="21"/>
      <c r="J70" s="57">
        <v>5</v>
      </c>
      <c r="K70" s="58"/>
      <c r="L70" s="21"/>
      <c r="M70" s="21"/>
      <c r="N70" s="21"/>
      <c r="O70" s="21"/>
      <c r="P70" s="21"/>
      <c r="Q70" s="21"/>
      <c r="R70" s="36">
        <f t="shared" si="0"/>
        <v>5</v>
      </c>
      <c r="S70" s="42">
        <v>1618.5666666666666</v>
      </c>
      <c r="T70" s="42">
        <f t="shared" si="1"/>
        <v>8092.833333333333</v>
      </c>
    </row>
    <row r="71" spans="1:20" ht="31.5">
      <c r="A71" s="17">
        <v>63</v>
      </c>
      <c r="B71" s="35" t="s">
        <v>146</v>
      </c>
      <c r="C71" s="35" t="s">
        <v>40</v>
      </c>
      <c r="D71" s="30" t="s">
        <v>84</v>
      </c>
      <c r="E71" s="30" t="s">
        <v>34</v>
      </c>
      <c r="F71" s="21"/>
      <c r="G71" s="21"/>
      <c r="H71" s="21"/>
      <c r="I71" s="21"/>
      <c r="J71" s="57">
        <v>15</v>
      </c>
      <c r="K71" s="58"/>
      <c r="L71" s="21"/>
      <c r="M71" s="21"/>
      <c r="N71" s="21"/>
      <c r="O71" s="21"/>
      <c r="P71" s="21"/>
      <c r="Q71" s="21"/>
      <c r="R71" s="36">
        <f t="shared" si="0"/>
        <v>15</v>
      </c>
      <c r="S71" s="42">
        <v>1620.14</v>
      </c>
      <c r="T71" s="42">
        <f t="shared" si="1"/>
        <v>24302.100000000002</v>
      </c>
    </row>
    <row r="72" spans="1:20" ht="31.5">
      <c r="A72" s="17">
        <v>64</v>
      </c>
      <c r="B72" s="35" t="s">
        <v>147</v>
      </c>
      <c r="C72" s="35" t="s">
        <v>40</v>
      </c>
      <c r="D72" s="30" t="s">
        <v>84</v>
      </c>
      <c r="E72" s="30" t="s">
        <v>34</v>
      </c>
      <c r="F72" s="21"/>
      <c r="G72" s="21"/>
      <c r="H72" s="21"/>
      <c r="I72" s="21"/>
      <c r="J72" s="57">
        <v>10</v>
      </c>
      <c r="K72" s="58"/>
      <c r="L72" s="21"/>
      <c r="M72" s="21"/>
      <c r="N72" s="21"/>
      <c r="O72" s="21"/>
      <c r="P72" s="21"/>
      <c r="Q72" s="21"/>
      <c r="R72" s="36">
        <f t="shared" si="0"/>
        <v>10</v>
      </c>
      <c r="S72" s="42">
        <v>1624.4666666666665</v>
      </c>
      <c r="T72" s="42">
        <f t="shared" si="1"/>
        <v>16244.666666666664</v>
      </c>
    </row>
    <row r="73" spans="1:20" ht="47.25">
      <c r="A73" s="17">
        <v>65</v>
      </c>
      <c r="B73" s="35" t="s">
        <v>60</v>
      </c>
      <c r="C73" s="35" t="s">
        <v>59</v>
      </c>
      <c r="D73" s="30" t="s">
        <v>73</v>
      </c>
      <c r="E73" s="30" t="s">
        <v>34</v>
      </c>
      <c r="F73" s="21"/>
      <c r="G73" s="21"/>
      <c r="H73" s="21"/>
      <c r="I73" s="21"/>
      <c r="J73" s="57">
        <v>5</v>
      </c>
      <c r="K73" s="58"/>
      <c r="L73" s="21"/>
      <c r="M73" s="21"/>
      <c r="N73" s="21"/>
      <c r="O73" s="21"/>
      <c r="P73" s="21"/>
      <c r="Q73" s="21"/>
      <c r="R73" s="36">
        <f t="shared" si="0"/>
        <v>5</v>
      </c>
      <c r="S73" s="42">
        <v>1618.1733333333332</v>
      </c>
      <c r="T73" s="42">
        <f t="shared" si="1"/>
        <v>8090.8666666666659</v>
      </c>
    </row>
    <row r="74" spans="1:20" ht="47.25">
      <c r="A74" s="17">
        <v>66</v>
      </c>
      <c r="B74" s="35" t="s">
        <v>61</v>
      </c>
      <c r="C74" s="35" t="s">
        <v>59</v>
      </c>
      <c r="D74" s="30" t="s">
        <v>73</v>
      </c>
      <c r="E74" s="30" t="s">
        <v>34</v>
      </c>
      <c r="F74" s="21"/>
      <c r="G74" s="21"/>
      <c r="H74" s="21"/>
      <c r="I74" s="21"/>
      <c r="J74" s="57">
        <v>5</v>
      </c>
      <c r="K74" s="58"/>
      <c r="L74" s="21"/>
      <c r="M74" s="21"/>
      <c r="N74" s="21"/>
      <c r="O74" s="21"/>
      <c r="P74" s="21"/>
      <c r="Q74" s="21"/>
      <c r="R74" s="36">
        <f t="shared" ref="R74:R137" si="2">SUM(F74:Q74)</f>
        <v>5</v>
      </c>
      <c r="S74" s="42">
        <v>1615.42</v>
      </c>
      <c r="T74" s="42">
        <f t="shared" ref="T74:T137" si="3">S74*R74</f>
        <v>8077.1</v>
      </c>
    </row>
    <row r="75" spans="1:20" ht="47.25">
      <c r="A75" s="17">
        <v>67</v>
      </c>
      <c r="B75" s="35" t="s">
        <v>62</v>
      </c>
      <c r="C75" s="35" t="s">
        <v>59</v>
      </c>
      <c r="D75" s="30" t="s">
        <v>73</v>
      </c>
      <c r="E75" s="30" t="s">
        <v>34</v>
      </c>
      <c r="F75" s="21"/>
      <c r="G75" s="21"/>
      <c r="H75" s="21"/>
      <c r="I75" s="21"/>
      <c r="J75" s="57">
        <v>5</v>
      </c>
      <c r="K75" s="58"/>
      <c r="L75" s="21"/>
      <c r="M75" s="21"/>
      <c r="N75" s="21"/>
      <c r="O75" s="21"/>
      <c r="P75" s="21"/>
      <c r="Q75" s="21"/>
      <c r="R75" s="36">
        <f t="shared" si="2"/>
        <v>5</v>
      </c>
      <c r="S75" s="42">
        <v>1624.86</v>
      </c>
      <c r="T75" s="42">
        <f t="shared" si="3"/>
        <v>8124.2999999999993</v>
      </c>
    </row>
    <row r="76" spans="1:20" ht="63">
      <c r="A76" s="17">
        <v>68</v>
      </c>
      <c r="B76" s="35" t="s">
        <v>148</v>
      </c>
      <c r="C76" s="35" t="s">
        <v>149</v>
      </c>
      <c r="D76" s="30" t="s">
        <v>247</v>
      </c>
      <c r="E76" s="30" t="s">
        <v>28</v>
      </c>
      <c r="F76" s="21"/>
      <c r="G76" s="21"/>
      <c r="H76" s="21"/>
      <c r="I76" s="21"/>
      <c r="J76" s="57">
        <v>5</v>
      </c>
      <c r="K76" s="58"/>
      <c r="L76" s="21"/>
      <c r="M76" s="21"/>
      <c r="N76" s="21"/>
      <c r="O76" s="21"/>
      <c r="P76" s="21"/>
      <c r="Q76" s="21"/>
      <c r="R76" s="36">
        <f t="shared" si="2"/>
        <v>5</v>
      </c>
      <c r="S76" s="42">
        <v>3121.1</v>
      </c>
      <c r="T76" s="42">
        <f t="shared" si="3"/>
        <v>15605.5</v>
      </c>
    </row>
    <row r="77" spans="1:20" ht="31.5">
      <c r="A77" s="17">
        <v>69</v>
      </c>
      <c r="B77" s="35" t="s">
        <v>65</v>
      </c>
      <c r="C77" s="35" t="s">
        <v>65</v>
      </c>
      <c r="D77" s="30" t="s">
        <v>73</v>
      </c>
      <c r="E77" s="30" t="s">
        <v>28</v>
      </c>
      <c r="F77" s="21"/>
      <c r="G77" s="21"/>
      <c r="H77" s="21"/>
      <c r="I77" s="21"/>
      <c r="J77" s="57">
        <v>100</v>
      </c>
      <c r="K77" s="58"/>
      <c r="L77" s="21"/>
      <c r="M77" s="21"/>
      <c r="N77" s="21"/>
      <c r="O77" s="21"/>
      <c r="P77" s="21"/>
      <c r="Q77" s="21"/>
      <c r="R77" s="36">
        <f t="shared" si="2"/>
        <v>100</v>
      </c>
      <c r="S77" s="42">
        <v>64.899999999999991</v>
      </c>
      <c r="T77" s="42">
        <f t="shared" si="3"/>
        <v>6489.9999999999991</v>
      </c>
    </row>
    <row r="78" spans="1:20" ht="31.5">
      <c r="A78" s="17">
        <v>70</v>
      </c>
      <c r="B78" s="35" t="s">
        <v>68</v>
      </c>
      <c r="C78" s="35" t="s">
        <v>69</v>
      </c>
      <c r="D78" s="30" t="s">
        <v>73</v>
      </c>
      <c r="E78" s="30" t="s">
        <v>28</v>
      </c>
      <c r="F78" s="21"/>
      <c r="G78" s="21"/>
      <c r="H78" s="21"/>
      <c r="I78" s="21"/>
      <c r="J78" s="57">
        <v>15</v>
      </c>
      <c r="K78" s="58"/>
      <c r="L78" s="21"/>
      <c r="M78" s="21"/>
      <c r="N78" s="21"/>
      <c r="O78" s="21"/>
      <c r="P78" s="21"/>
      <c r="Q78" s="21"/>
      <c r="R78" s="36">
        <f t="shared" si="2"/>
        <v>15</v>
      </c>
      <c r="S78" s="42">
        <v>5808.746666666666</v>
      </c>
      <c r="T78" s="42">
        <f t="shared" si="3"/>
        <v>87131.199999999983</v>
      </c>
    </row>
    <row r="79" spans="1:20" ht="110.25">
      <c r="A79" s="17">
        <v>71</v>
      </c>
      <c r="B79" s="35" t="s">
        <v>150</v>
      </c>
      <c r="C79" s="35" t="s">
        <v>151</v>
      </c>
      <c r="D79" s="30" t="s">
        <v>84</v>
      </c>
      <c r="E79" s="30" t="s">
        <v>28</v>
      </c>
      <c r="F79" s="21"/>
      <c r="G79" s="21"/>
      <c r="H79" s="21"/>
      <c r="I79" s="21"/>
      <c r="J79" s="57"/>
      <c r="K79" s="58"/>
      <c r="L79" s="21">
        <v>10000</v>
      </c>
      <c r="M79" s="21"/>
      <c r="N79" s="21"/>
      <c r="O79" s="21"/>
      <c r="P79" s="21"/>
      <c r="Q79" s="21"/>
      <c r="R79" s="36">
        <f t="shared" si="2"/>
        <v>10000</v>
      </c>
      <c r="S79" s="42">
        <v>32.646666666666668</v>
      </c>
      <c r="T79" s="42">
        <f t="shared" si="3"/>
        <v>326466.66666666669</v>
      </c>
    </row>
    <row r="80" spans="1:20" ht="63">
      <c r="A80" s="17">
        <v>72</v>
      </c>
      <c r="B80" s="35" t="s">
        <v>82</v>
      </c>
      <c r="C80" s="35" t="s">
        <v>57</v>
      </c>
      <c r="D80" s="30" t="s">
        <v>247</v>
      </c>
      <c r="E80" s="30" t="s">
        <v>28</v>
      </c>
      <c r="F80" s="21"/>
      <c r="G80" s="21"/>
      <c r="H80" s="21"/>
      <c r="I80" s="21"/>
      <c r="J80" s="57">
        <v>10</v>
      </c>
      <c r="K80" s="58"/>
      <c r="L80" s="21"/>
      <c r="M80" s="21"/>
      <c r="N80" s="21"/>
      <c r="O80" s="21"/>
      <c r="P80" s="21"/>
      <c r="Q80" s="21"/>
      <c r="R80" s="36">
        <f t="shared" si="2"/>
        <v>10</v>
      </c>
      <c r="S80" s="42">
        <v>75.52</v>
      </c>
      <c r="T80" s="42">
        <f t="shared" si="3"/>
        <v>755.19999999999993</v>
      </c>
    </row>
    <row r="81" spans="1:20" ht="31.5">
      <c r="A81" s="17">
        <v>73</v>
      </c>
      <c r="B81" s="35" t="s">
        <v>152</v>
      </c>
      <c r="C81" s="35" t="s">
        <v>70</v>
      </c>
      <c r="D81" s="30" t="s">
        <v>73</v>
      </c>
      <c r="E81" s="30" t="s">
        <v>34</v>
      </c>
      <c r="F81" s="21"/>
      <c r="G81" s="21"/>
      <c r="H81" s="21"/>
      <c r="I81" s="21"/>
      <c r="J81" s="57">
        <v>30</v>
      </c>
      <c r="K81" s="58"/>
      <c r="L81" s="21"/>
      <c r="M81" s="21"/>
      <c r="N81" s="21"/>
      <c r="O81" s="21"/>
      <c r="P81" s="21"/>
      <c r="Q81" s="21"/>
      <c r="R81" s="36">
        <f t="shared" si="2"/>
        <v>30</v>
      </c>
      <c r="S81" s="42">
        <v>37.76</v>
      </c>
      <c r="T81" s="42">
        <f t="shared" si="3"/>
        <v>1132.8</v>
      </c>
    </row>
    <row r="82" spans="1:20" ht="78.75">
      <c r="A82" s="17">
        <v>74</v>
      </c>
      <c r="B82" s="35" t="s">
        <v>153</v>
      </c>
      <c r="C82" s="35" t="s">
        <v>232</v>
      </c>
      <c r="D82" s="30" t="s">
        <v>73</v>
      </c>
      <c r="E82" s="30" t="s">
        <v>34</v>
      </c>
      <c r="F82" s="21"/>
      <c r="G82" s="21"/>
      <c r="H82" s="21"/>
      <c r="I82" s="21"/>
      <c r="J82" s="57"/>
      <c r="K82" s="58"/>
      <c r="L82" s="21"/>
      <c r="M82" s="21"/>
      <c r="N82" s="21">
        <v>80</v>
      </c>
      <c r="O82" s="21"/>
      <c r="P82" s="21"/>
      <c r="Q82" s="21"/>
      <c r="R82" s="36">
        <f t="shared" si="2"/>
        <v>80</v>
      </c>
      <c r="S82" s="42">
        <v>350.06666666666661</v>
      </c>
      <c r="T82" s="42">
        <f t="shared" si="3"/>
        <v>28005.333333333328</v>
      </c>
    </row>
    <row r="83" spans="1:20" ht="47.25">
      <c r="A83" s="17">
        <v>75</v>
      </c>
      <c r="B83" s="35" t="s">
        <v>154</v>
      </c>
      <c r="C83" s="35" t="s">
        <v>233</v>
      </c>
      <c r="D83" s="30" t="s">
        <v>73</v>
      </c>
      <c r="E83" s="30" t="s">
        <v>55</v>
      </c>
      <c r="F83" s="21"/>
      <c r="G83" s="21"/>
      <c r="H83" s="21"/>
      <c r="I83" s="21"/>
      <c r="J83" s="57"/>
      <c r="K83" s="58"/>
      <c r="L83" s="21"/>
      <c r="M83" s="21"/>
      <c r="N83" s="21">
        <v>50</v>
      </c>
      <c r="O83" s="21"/>
      <c r="P83" s="21"/>
      <c r="Q83" s="21"/>
      <c r="R83" s="36">
        <f t="shared" si="2"/>
        <v>50</v>
      </c>
      <c r="S83" s="42">
        <v>75.126666666666665</v>
      </c>
      <c r="T83" s="42">
        <f t="shared" si="3"/>
        <v>3756.333333333333</v>
      </c>
    </row>
    <row r="84" spans="1:20" ht="78.75">
      <c r="A84" s="17">
        <v>76</v>
      </c>
      <c r="B84" s="35" t="s">
        <v>153</v>
      </c>
      <c r="C84" s="35" t="s">
        <v>232</v>
      </c>
      <c r="D84" s="30" t="s">
        <v>84</v>
      </c>
      <c r="E84" s="30" t="s">
        <v>34</v>
      </c>
      <c r="F84" s="21"/>
      <c r="G84" s="21"/>
      <c r="H84" s="21"/>
      <c r="I84" s="21"/>
      <c r="J84" s="57"/>
      <c r="K84" s="58"/>
      <c r="L84" s="21"/>
      <c r="M84" s="21"/>
      <c r="N84" s="21">
        <v>100</v>
      </c>
      <c r="O84" s="21"/>
      <c r="P84" s="21"/>
      <c r="Q84" s="21"/>
      <c r="R84" s="36">
        <f t="shared" si="2"/>
        <v>100</v>
      </c>
      <c r="S84" s="42">
        <v>350.06666666666661</v>
      </c>
      <c r="T84" s="42">
        <f t="shared" si="3"/>
        <v>35006.666666666657</v>
      </c>
    </row>
    <row r="85" spans="1:20" ht="31.5">
      <c r="A85" s="17">
        <v>77</v>
      </c>
      <c r="B85" s="35" t="s">
        <v>155</v>
      </c>
      <c r="C85" s="35" t="s">
        <v>40</v>
      </c>
      <c r="D85" s="30" t="s">
        <v>84</v>
      </c>
      <c r="E85" s="30" t="s">
        <v>34</v>
      </c>
      <c r="F85" s="21"/>
      <c r="G85" s="21"/>
      <c r="H85" s="21"/>
      <c r="I85" s="21"/>
      <c r="J85" s="57">
        <v>50</v>
      </c>
      <c r="K85" s="58"/>
      <c r="L85" s="21"/>
      <c r="M85" s="21"/>
      <c r="N85" s="21"/>
      <c r="O85" s="21"/>
      <c r="P85" s="21"/>
      <c r="Q85" s="21"/>
      <c r="R85" s="36">
        <f t="shared" si="2"/>
        <v>50</v>
      </c>
      <c r="S85" s="42">
        <v>1758.9866666666667</v>
      </c>
      <c r="T85" s="42">
        <f t="shared" si="3"/>
        <v>87949.333333333328</v>
      </c>
    </row>
    <row r="86" spans="1:20" ht="31.5">
      <c r="A86" s="17">
        <v>78</v>
      </c>
      <c r="B86" s="35" t="s">
        <v>156</v>
      </c>
      <c r="C86" s="35" t="s">
        <v>40</v>
      </c>
      <c r="D86" s="30" t="s">
        <v>84</v>
      </c>
      <c r="E86" s="30" t="s">
        <v>34</v>
      </c>
      <c r="F86" s="21"/>
      <c r="G86" s="21"/>
      <c r="H86" s="21"/>
      <c r="I86" s="21"/>
      <c r="J86" s="57">
        <v>50</v>
      </c>
      <c r="K86" s="58"/>
      <c r="L86" s="21"/>
      <c r="M86" s="21"/>
      <c r="N86" s="21"/>
      <c r="O86" s="21"/>
      <c r="P86" s="21"/>
      <c r="Q86" s="21"/>
      <c r="R86" s="36">
        <f t="shared" si="2"/>
        <v>50</v>
      </c>
      <c r="S86" s="42">
        <v>1761.7399999999998</v>
      </c>
      <c r="T86" s="42">
        <f t="shared" si="3"/>
        <v>88086.999999999985</v>
      </c>
    </row>
    <row r="87" spans="1:20" ht="204.75">
      <c r="A87" s="17">
        <v>79</v>
      </c>
      <c r="B87" s="35" t="s">
        <v>157</v>
      </c>
      <c r="C87" s="35" t="s">
        <v>234</v>
      </c>
      <c r="D87" s="30" t="s">
        <v>84</v>
      </c>
      <c r="E87" s="30" t="s">
        <v>34</v>
      </c>
      <c r="F87" s="21"/>
      <c r="G87" s="21"/>
      <c r="H87" s="21"/>
      <c r="I87" s="21"/>
      <c r="J87" s="57">
        <v>5</v>
      </c>
      <c r="K87" s="58"/>
      <c r="L87" s="21"/>
      <c r="M87" s="21"/>
      <c r="N87" s="21"/>
      <c r="O87" s="21"/>
      <c r="P87" s="21"/>
      <c r="Q87" s="21"/>
      <c r="R87" s="36">
        <f t="shared" si="2"/>
        <v>5</v>
      </c>
      <c r="S87" s="42">
        <v>624.21999999999991</v>
      </c>
      <c r="T87" s="42">
        <f t="shared" si="3"/>
        <v>3121.0999999999995</v>
      </c>
    </row>
    <row r="88" spans="1:20" ht="204.75">
      <c r="A88" s="17">
        <v>80</v>
      </c>
      <c r="B88" s="35" t="s">
        <v>158</v>
      </c>
      <c r="C88" s="35" t="s">
        <v>234</v>
      </c>
      <c r="D88" s="30" t="s">
        <v>84</v>
      </c>
      <c r="E88" s="30" t="s">
        <v>34</v>
      </c>
      <c r="F88" s="21"/>
      <c r="G88" s="21"/>
      <c r="H88" s="21"/>
      <c r="I88" s="21"/>
      <c r="J88" s="57">
        <v>5</v>
      </c>
      <c r="K88" s="58"/>
      <c r="L88" s="21"/>
      <c r="M88" s="21"/>
      <c r="N88" s="21"/>
      <c r="O88" s="21"/>
      <c r="P88" s="21"/>
      <c r="Q88" s="21"/>
      <c r="R88" s="36">
        <f t="shared" si="2"/>
        <v>5</v>
      </c>
      <c r="S88" s="42">
        <v>625.4</v>
      </c>
      <c r="T88" s="42">
        <f t="shared" si="3"/>
        <v>3127</v>
      </c>
    </row>
    <row r="89" spans="1:20" ht="204.75">
      <c r="A89" s="17">
        <v>81</v>
      </c>
      <c r="B89" s="35" t="s">
        <v>159</v>
      </c>
      <c r="C89" s="35" t="s">
        <v>234</v>
      </c>
      <c r="D89" s="30" t="s">
        <v>84</v>
      </c>
      <c r="E89" s="30" t="s">
        <v>34</v>
      </c>
      <c r="F89" s="21"/>
      <c r="G89" s="21"/>
      <c r="H89" s="21"/>
      <c r="I89" s="21"/>
      <c r="J89" s="57">
        <v>5</v>
      </c>
      <c r="K89" s="58"/>
      <c r="L89" s="21"/>
      <c r="M89" s="21"/>
      <c r="N89" s="21"/>
      <c r="O89" s="21"/>
      <c r="P89" s="21"/>
      <c r="Q89" s="21"/>
      <c r="R89" s="36">
        <f t="shared" si="2"/>
        <v>5</v>
      </c>
      <c r="S89" s="42">
        <v>622.64666666666665</v>
      </c>
      <c r="T89" s="42">
        <f t="shared" si="3"/>
        <v>3113.2333333333331</v>
      </c>
    </row>
    <row r="90" spans="1:20" ht="204.75">
      <c r="A90" s="17">
        <v>82</v>
      </c>
      <c r="B90" s="35" t="s">
        <v>160</v>
      </c>
      <c r="C90" s="35" t="s">
        <v>234</v>
      </c>
      <c r="D90" s="30" t="s">
        <v>73</v>
      </c>
      <c r="E90" s="30" t="s">
        <v>34</v>
      </c>
      <c r="F90" s="21"/>
      <c r="G90" s="21"/>
      <c r="H90" s="21"/>
      <c r="I90" s="21"/>
      <c r="J90" s="57">
        <v>5</v>
      </c>
      <c r="K90" s="58"/>
      <c r="L90" s="21"/>
      <c r="M90" s="21"/>
      <c r="N90" s="21"/>
      <c r="O90" s="21"/>
      <c r="P90" s="21"/>
      <c r="Q90" s="21"/>
      <c r="R90" s="36">
        <f t="shared" si="2"/>
        <v>5</v>
      </c>
      <c r="S90" s="42">
        <v>621.86</v>
      </c>
      <c r="T90" s="42">
        <f t="shared" si="3"/>
        <v>3109.3</v>
      </c>
    </row>
    <row r="91" spans="1:20" ht="204.75">
      <c r="A91" s="17">
        <v>83</v>
      </c>
      <c r="B91" s="35" t="s">
        <v>161</v>
      </c>
      <c r="C91" s="35" t="s">
        <v>234</v>
      </c>
      <c r="D91" s="30" t="s">
        <v>84</v>
      </c>
      <c r="E91" s="30" t="s">
        <v>34</v>
      </c>
      <c r="F91" s="21"/>
      <c r="G91" s="21"/>
      <c r="H91" s="21"/>
      <c r="I91" s="21"/>
      <c r="J91" s="57">
        <v>35</v>
      </c>
      <c r="K91" s="58"/>
      <c r="L91" s="21"/>
      <c r="M91" s="21"/>
      <c r="N91" s="21"/>
      <c r="O91" s="21"/>
      <c r="P91" s="21"/>
      <c r="Q91" s="21"/>
      <c r="R91" s="36">
        <f t="shared" si="2"/>
        <v>35</v>
      </c>
      <c r="S91" s="42">
        <v>623.82666666666671</v>
      </c>
      <c r="T91" s="42">
        <f t="shared" si="3"/>
        <v>21833.933333333334</v>
      </c>
    </row>
    <row r="92" spans="1:20" ht="204.75">
      <c r="A92" s="17">
        <v>84</v>
      </c>
      <c r="B92" s="35" t="s">
        <v>162</v>
      </c>
      <c r="C92" s="35" t="s">
        <v>234</v>
      </c>
      <c r="D92" s="30" t="s">
        <v>84</v>
      </c>
      <c r="E92" s="30" t="s">
        <v>34</v>
      </c>
      <c r="F92" s="21"/>
      <c r="G92" s="21"/>
      <c r="H92" s="21"/>
      <c r="I92" s="21"/>
      <c r="J92" s="57">
        <v>35</v>
      </c>
      <c r="K92" s="58"/>
      <c r="L92" s="21"/>
      <c r="M92" s="21"/>
      <c r="N92" s="21"/>
      <c r="O92" s="21"/>
      <c r="P92" s="21"/>
      <c r="Q92" s="21"/>
      <c r="R92" s="36">
        <f t="shared" si="2"/>
        <v>35</v>
      </c>
      <c r="S92" s="42">
        <v>625.4</v>
      </c>
      <c r="T92" s="42">
        <f t="shared" si="3"/>
        <v>21889</v>
      </c>
    </row>
    <row r="93" spans="1:20" ht="204.75">
      <c r="A93" s="17">
        <v>85</v>
      </c>
      <c r="B93" s="35" t="s">
        <v>163</v>
      </c>
      <c r="C93" s="35" t="s">
        <v>234</v>
      </c>
      <c r="D93" s="30" t="s">
        <v>73</v>
      </c>
      <c r="E93" s="30" t="s">
        <v>34</v>
      </c>
      <c r="F93" s="21"/>
      <c r="G93" s="21"/>
      <c r="H93" s="21"/>
      <c r="I93" s="21"/>
      <c r="J93" s="57">
        <v>5</v>
      </c>
      <c r="K93" s="58"/>
      <c r="L93" s="21"/>
      <c r="M93" s="21"/>
      <c r="N93" s="21"/>
      <c r="O93" s="21"/>
      <c r="P93" s="21"/>
      <c r="Q93" s="21"/>
      <c r="R93" s="36">
        <f t="shared" si="2"/>
        <v>5</v>
      </c>
      <c r="S93" s="42">
        <v>625.4</v>
      </c>
      <c r="T93" s="42">
        <f t="shared" si="3"/>
        <v>3127</v>
      </c>
    </row>
    <row r="94" spans="1:20" ht="204.75">
      <c r="A94" s="17">
        <v>86</v>
      </c>
      <c r="B94" s="35" t="s">
        <v>164</v>
      </c>
      <c r="C94" s="35" t="s">
        <v>234</v>
      </c>
      <c r="D94" s="30" t="s">
        <v>73</v>
      </c>
      <c r="E94" s="30" t="s">
        <v>34</v>
      </c>
      <c r="F94" s="21"/>
      <c r="G94" s="21"/>
      <c r="H94" s="21"/>
      <c r="I94" s="21"/>
      <c r="J94" s="57">
        <v>5</v>
      </c>
      <c r="K94" s="58"/>
      <c r="L94" s="21"/>
      <c r="M94" s="21"/>
      <c r="N94" s="21"/>
      <c r="O94" s="21"/>
      <c r="P94" s="21"/>
      <c r="Q94" s="21"/>
      <c r="R94" s="36">
        <f t="shared" si="2"/>
        <v>5</v>
      </c>
      <c r="S94" s="42">
        <v>625.4</v>
      </c>
      <c r="T94" s="42">
        <f t="shared" si="3"/>
        <v>3127</v>
      </c>
    </row>
    <row r="95" spans="1:20" ht="47.25">
      <c r="A95" s="17">
        <v>87</v>
      </c>
      <c r="B95" s="35" t="s">
        <v>80</v>
      </c>
      <c r="C95" s="35" t="s">
        <v>81</v>
      </c>
      <c r="D95" s="30" t="s">
        <v>73</v>
      </c>
      <c r="E95" s="30" t="s">
        <v>79</v>
      </c>
      <c r="F95" s="21"/>
      <c r="G95" s="21"/>
      <c r="H95" s="21"/>
      <c r="I95" s="21"/>
      <c r="J95" s="57">
        <v>100</v>
      </c>
      <c r="K95" s="58"/>
      <c r="L95" s="21"/>
      <c r="M95" s="21"/>
      <c r="N95" s="21"/>
      <c r="O95" s="21"/>
      <c r="P95" s="21"/>
      <c r="Q95" s="21"/>
      <c r="R95" s="36">
        <f t="shared" si="2"/>
        <v>100</v>
      </c>
      <c r="S95" s="42">
        <v>484.97999999999996</v>
      </c>
      <c r="T95" s="42">
        <f t="shared" si="3"/>
        <v>48497.999999999993</v>
      </c>
    </row>
    <row r="96" spans="1:20" ht="78.75">
      <c r="A96" s="17">
        <v>88</v>
      </c>
      <c r="B96" s="35" t="s">
        <v>165</v>
      </c>
      <c r="C96" s="35" t="s">
        <v>235</v>
      </c>
      <c r="D96" s="30" t="s">
        <v>84</v>
      </c>
      <c r="E96" s="30" t="s">
        <v>28</v>
      </c>
      <c r="F96" s="21"/>
      <c r="G96" s="21"/>
      <c r="H96" s="21"/>
      <c r="I96" s="21"/>
      <c r="J96" s="57">
        <v>10</v>
      </c>
      <c r="K96" s="58"/>
      <c r="L96" s="21"/>
      <c r="M96" s="21"/>
      <c r="N96" s="21"/>
      <c r="O96" s="21"/>
      <c r="P96" s="21"/>
      <c r="Q96" s="21"/>
      <c r="R96" s="36">
        <f t="shared" si="2"/>
        <v>10</v>
      </c>
      <c r="S96" s="42">
        <v>811.44666666666672</v>
      </c>
      <c r="T96" s="42">
        <f t="shared" si="3"/>
        <v>8114.4666666666672</v>
      </c>
    </row>
    <row r="97" spans="1:20" ht="78.75">
      <c r="A97" s="17">
        <v>89</v>
      </c>
      <c r="B97" s="35" t="s">
        <v>166</v>
      </c>
      <c r="C97" s="35" t="s">
        <v>235</v>
      </c>
      <c r="D97" s="30" t="s">
        <v>84</v>
      </c>
      <c r="E97" s="30" t="s">
        <v>28</v>
      </c>
      <c r="F97" s="21"/>
      <c r="G97" s="21"/>
      <c r="H97" s="21"/>
      <c r="I97" s="21"/>
      <c r="J97" s="57">
        <v>10</v>
      </c>
      <c r="K97" s="58"/>
      <c r="L97" s="21"/>
      <c r="M97" s="21"/>
      <c r="N97" s="21"/>
      <c r="O97" s="21"/>
      <c r="P97" s="21"/>
      <c r="Q97" s="21"/>
      <c r="R97" s="36">
        <f t="shared" si="2"/>
        <v>10</v>
      </c>
      <c r="S97" s="42">
        <v>809.48</v>
      </c>
      <c r="T97" s="42">
        <f t="shared" si="3"/>
        <v>8094.8</v>
      </c>
    </row>
    <row r="98" spans="1:20" ht="31.5">
      <c r="A98" s="17">
        <v>90</v>
      </c>
      <c r="B98" s="35" t="s">
        <v>42</v>
      </c>
      <c r="C98" s="35" t="s">
        <v>43</v>
      </c>
      <c r="D98" s="30" t="s">
        <v>84</v>
      </c>
      <c r="E98" s="30" t="s">
        <v>28</v>
      </c>
      <c r="F98" s="21"/>
      <c r="G98" s="21"/>
      <c r="H98" s="21"/>
      <c r="I98" s="21"/>
      <c r="J98" s="57">
        <v>20</v>
      </c>
      <c r="K98" s="58"/>
      <c r="L98" s="21"/>
      <c r="M98" s="21"/>
      <c r="N98" s="21"/>
      <c r="O98" s="21"/>
      <c r="P98" s="21"/>
      <c r="Q98" s="21"/>
      <c r="R98" s="36">
        <f t="shared" si="2"/>
        <v>20</v>
      </c>
      <c r="S98" s="42">
        <v>249.76666666666665</v>
      </c>
      <c r="T98" s="42">
        <f t="shared" si="3"/>
        <v>4995.333333333333</v>
      </c>
    </row>
    <row r="99" spans="1:20" ht="31.5">
      <c r="A99" s="17">
        <v>91</v>
      </c>
      <c r="B99" s="35" t="s">
        <v>44</v>
      </c>
      <c r="C99" s="35" t="s">
        <v>43</v>
      </c>
      <c r="D99" s="30" t="s">
        <v>84</v>
      </c>
      <c r="E99" s="30" t="s">
        <v>28</v>
      </c>
      <c r="F99" s="21"/>
      <c r="G99" s="21"/>
      <c r="H99" s="21"/>
      <c r="I99" s="21"/>
      <c r="J99" s="57">
        <v>20</v>
      </c>
      <c r="K99" s="58"/>
      <c r="L99" s="21"/>
      <c r="M99" s="21"/>
      <c r="N99" s="21"/>
      <c r="O99" s="21"/>
      <c r="P99" s="21"/>
      <c r="Q99" s="21"/>
      <c r="R99" s="36">
        <f t="shared" si="2"/>
        <v>20</v>
      </c>
      <c r="S99" s="42">
        <v>248.58666666666667</v>
      </c>
      <c r="T99" s="42">
        <f t="shared" si="3"/>
        <v>4971.7333333333336</v>
      </c>
    </row>
    <row r="100" spans="1:20" ht="267.75">
      <c r="A100" s="17">
        <v>92</v>
      </c>
      <c r="B100" s="35" t="s">
        <v>33</v>
      </c>
      <c r="C100" s="35" t="s">
        <v>253</v>
      </c>
      <c r="D100" s="30" t="s">
        <v>45</v>
      </c>
      <c r="E100" s="30" t="s">
        <v>28</v>
      </c>
      <c r="F100" s="21"/>
      <c r="G100" s="21"/>
      <c r="H100" s="21"/>
      <c r="I100" s="21"/>
      <c r="J100" s="57">
        <v>55</v>
      </c>
      <c r="K100" s="58"/>
      <c r="L100" s="21"/>
      <c r="M100" s="21"/>
      <c r="N100" s="21"/>
      <c r="O100" s="21"/>
      <c r="P100" s="21"/>
      <c r="Q100" s="21"/>
      <c r="R100" s="36">
        <f t="shared" si="2"/>
        <v>55</v>
      </c>
      <c r="S100" s="42">
        <v>322.5333333333333</v>
      </c>
      <c r="T100" s="42">
        <f t="shared" si="3"/>
        <v>17739.333333333332</v>
      </c>
    </row>
    <row r="101" spans="1:20" ht="78.75">
      <c r="A101" s="17">
        <v>93</v>
      </c>
      <c r="B101" s="35" t="s">
        <v>167</v>
      </c>
      <c r="C101" s="35" t="s">
        <v>254</v>
      </c>
      <c r="D101" s="30" t="s">
        <v>45</v>
      </c>
      <c r="E101" s="30" t="s">
        <v>28</v>
      </c>
      <c r="F101" s="21"/>
      <c r="G101" s="21"/>
      <c r="H101" s="21"/>
      <c r="I101" s="21"/>
      <c r="J101" s="57">
        <v>15</v>
      </c>
      <c r="K101" s="58"/>
      <c r="L101" s="21"/>
      <c r="M101" s="21"/>
      <c r="N101" s="21"/>
      <c r="O101" s="21"/>
      <c r="P101" s="21"/>
      <c r="Q101" s="21"/>
      <c r="R101" s="36">
        <f t="shared" si="2"/>
        <v>15</v>
      </c>
      <c r="S101" s="42">
        <v>131.76666666666665</v>
      </c>
      <c r="T101" s="42">
        <f t="shared" si="3"/>
        <v>1976.4999999999998</v>
      </c>
    </row>
    <row r="102" spans="1:20" ht="47.25">
      <c r="A102" s="17">
        <v>94</v>
      </c>
      <c r="B102" s="35" t="s">
        <v>168</v>
      </c>
      <c r="C102" s="35" t="s">
        <v>89</v>
      </c>
      <c r="D102" s="30" t="s">
        <v>45</v>
      </c>
      <c r="E102" s="30" t="s">
        <v>34</v>
      </c>
      <c r="F102" s="21"/>
      <c r="G102" s="21"/>
      <c r="H102" s="21"/>
      <c r="I102" s="21"/>
      <c r="J102" s="57"/>
      <c r="K102" s="58"/>
      <c r="L102" s="21"/>
      <c r="M102" s="21"/>
      <c r="N102" s="21">
        <v>1</v>
      </c>
      <c r="O102" s="21"/>
      <c r="P102" s="21"/>
      <c r="Q102" s="21"/>
      <c r="R102" s="36">
        <f t="shared" si="2"/>
        <v>1</v>
      </c>
      <c r="S102" s="42">
        <v>2119.2800000000002</v>
      </c>
      <c r="T102" s="42">
        <f t="shared" si="3"/>
        <v>2119.2800000000002</v>
      </c>
    </row>
    <row r="103" spans="1:20" ht="47.25">
      <c r="A103" s="17">
        <v>95</v>
      </c>
      <c r="B103" s="35" t="s">
        <v>94</v>
      </c>
      <c r="C103" s="35" t="s">
        <v>89</v>
      </c>
      <c r="D103" s="30" t="s">
        <v>45</v>
      </c>
      <c r="E103" s="30" t="s">
        <v>34</v>
      </c>
      <c r="F103" s="21"/>
      <c r="G103" s="21"/>
      <c r="H103" s="21"/>
      <c r="I103" s="21"/>
      <c r="J103" s="57"/>
      <c r="K103" s="58"/>
      <c r="L103" s="21"/>
      <c r="M103" s="21"/>
      <c r="N103" s="21">
        <v>10</v>
      </c>
      <c r="O103" s="21"/>
      <c r="P103" s="21"/>
      <c r="Q103" s="21"/>
      <c r="R103" s="36">
        <f t="shared" si="2"/>
        <v>10</v>
      </c>
      <c r="S103" s="42">
        <v>2235.7066666666665</v>
      </c>
      <c r="T103" s="42">
        <f t="shared" si="3"/>
        <v>22357.066666666666</v>
      </c>
    </row>
    <row r="104" spans="1:20" ht="47.25">
      <c r="A104" s="17">
        <v>96</v>
      </c>
      <c r="B104" s="35" t="s">
        <v>169</v>
      </c>
      <c r="C104" s="35" t="s">
        <v>89</v>
      </c>
      <c r="D104" s="30" t="s">
        <v>45</v>
      </c>
      <c r="E104" s="30" t="s">
        <v>34</v>
      </c>
      <c r="F104" s="21"/>
      <c r="G104" s="21"/>
      <c r="H104" s="21"/>
      <c r="I104" s="21"/>
      <c r="J104" s="57"/>
      <c r="K104" s="58"/>
      <c r="L104" s="21"/>
      <c r="M104" s="21"/>
      <c r="N104" s="21">
        <v>3</v>
      </c>
      <c r="O104" s="21"/>
      <c r="P104" s="21"/>
      <c r="Q104" s="21"/>
      <c r="R104" s="36">
        <f t="shared" si="2"/>
        <v>3</v>
      </c>
      <c r="S104" s="42">
        <v>2247.8999999999996</v>
      </c>
      <c r="T104" s="42">
        <f t="shared" si="3"/>
        <v>6743.6999999999989</v>
      </c>
    </row>
    <row r="105" spans="1:20" ht="47.25">
      <c r="A105" s="17">
        <v>97</v>
      </c>
      <c r="B105" s="35" t="s">
        <v>96</v>
      </c>
      <c r="C105" s="35" t="s">
        <v>89</v>
      </c>
      <c r="D105" s="30" t="s">
        <v>45</v>
      </c>
      <c r="E105" s="30" t="s">
        <v>34</v>
      </c>
      <c r="F105" s="21"/>
      <c r="G105" s="21"/>
      <c r="H105" s="21"/>
      <c r="I105" s="21"/>
      <c r="J105" s="57"/>
      <c r="K105" s="58"/>
      <c r="L105" s="21"/>
      <c r="M105" s="21"/>
      <c r="N105" s="21">
        <v>3</v>
      </c>
      <c r="O105" s="21"/>
      <c r="P105" s="21"/>
      <c r="Q105" s="21"/>
      <c r="R105" s="36">
        <f t="shared" si="2"/>
        <v>3</v>
      </c>
      <c r="S105" s="42">
        <v>2247.5066666666667</v>
      </c>
      <c r="T105" s="42">
        <f t="shared" si="3"/>
        <v>6742.52</v>
      </c>
    </row>
    <row r="106" spans="1:20" ht="47.25">
      <c r="A106" s="17">
        <v>98</v>
      </c>
      <c r="B106" s="35" t="s">
        <v>97</v>
      </c>
      <c r="C106" s="35" t="s">
        <v>89</v>
      </c>
      <c r="D106" s="30" t="s">
        <v>45</v>
      </c>
      <c r="E106" s="30" t="s">
        <v>34</v>
      </c>
      <c r="F106" s="21"/>
      <c r="G106" s="21"/>
      <c r="H106" s="21"/>
      <c r="I106" s="21"/>
      <c r="J106" s="57"/>
      <c r="K106" s="58"/>
      <c r="L106" s="21"/>
      <c r="M106" s="21"/>
      <c r="N106" s="21">
        <v>7</v>
      </c>
      <c r="O106" s="21"/>
      <c r="P106" s="21"/>
      <c r="Q106" s="21"/>
      <c r="R106" s="36">
        <f t="shared" si="2"/>
        <v>7</v>
      </c>
      <c r="S106" s="42">
        <v>2238.853333333333</v>
      </c>
      <c r="T106" s="42">
        <f t="shared" si="3"/>
        <v>15671.973333333332</v>
      </c>
    </row>
    <row r="107" spans="1:20" ht="47.25">
      <c r="A107" s="17">
        <v>99</v>
      </c>
      <c r="B107" s="35" t="s">
        <v>170</v>
      </c>
      <c r="C107" s="35" t="s">
        <v>89</v>
      </c>
      <c r="D107" s="30" t="s">
        <v>45</v>
      </c>
      <c r="E107" s="30" t="s">
        <v>34</v>
      </c>
      <c r="F107" s="21"/>
      <c r="G107" s="21"/>
      <c r="H107" s="21"/>
      <c r="I107" s="21"/>
      <c r="J107" s="57"/>
      <c r="K107" s="58"/>
      <c r="L107" s="21"/>
      <c r="M107" s="21"/>
      <c r="N107" s="21">
        <v>3</v>
      </c>
      <c r="O107" s="21"/>
      <c r="P107" s="21"/>
      <c r="Q107" s="21"/>
      <c r="R107" s="36">
        <f t="shared" si="2"/>
        <v>3</v>
      </c>
      <c r="S107" s="42">
        <v>2247.1133333333332</v>
      </c>
      <c r="T107" s="42">
        <f t="shared" si="3"/>
        <v>6741.34</v>
      </c>
    </row>
    <row r="108" spans="1:20" ht="126">
      <c r="A108" s="17">
        <v>100</v>
      </c>
      <c r="B108" s="35" t="s">
        <v>138</v>
      </c>
      <c r="C108" s="35" t="s">
        <v>230</v>
      </c>
      <c r="D108" s="30" t="s">
        <v>45</v>
      </c>
      <c r="E108" s="30" t="s">
        <v>55</v>
      </c>
      <c r="F108" s="21"/>
      <c r="G108" s="21"/>
      <c r="H108" s="21"/>
      <c r="I108" s="21"/>
      <c r="J108" s="57">
        <v>20</v>
      </c>
      <c r="K108" s="58"/>
      <c r="L108" s="21"/>
      <c r="M108" s="21"/>
      <c r="N108" s="21"/>
      <c r="O108" s="21"/>
      <c r="P108" s="21"/>
      <c r="Q108" s="21"/>
      <c r="R108" s="36">
        <f t="shared" si="2"/>
        <v>20</v>
      </c>
      <c r="S108" s="42">
        <v>131.76666666666665</v>
      </c>
      <c r="T108" s="42">
        <f t="shared" si="3"/>
        <v>2635.333333333333</v>
      </c>
    </row>
    <row r="109" spans="1:20" ht="47.25">
      <c r="A109" s="17">
        <v>101</v>
      </c>
      <c r="B109" s="35" t="s">
        <v>171</v>
      </c>
      <c r="C109" s="35" t="s">
        <v>50</v>
      </c>
      <c r="D109" s="30" t="s">
        <v>45</v>
      </c>
      <c r="E109" s="30" t="s">
        <v>28</v>
      </c>
      <c r="F109" s="21"/>
      <c r="G109" s="21"/>
      <c r="H109" s="21"/>
      <c r="I109" s="21"/>
      <c r="J109" s="57">
        <v>20</v>
      </c>
      <c r="K109" s="58"/>
      <c r="L109" s="21"/>
      <c r="M109" s="21"/>
      <c r="N109" s="21"/>
      <c r="O109" s="21"/>
      <c r="P109" s="21"/>
      <c r="Q109" s="21"/>
      <c r="R109" s="36">
        <f t="shared" si="2"/>
        <v>20</v>
      </c>
      <c r="S109" s="42">
        <v>224.98666666666668</v>
      </c>
      <c r="T109" s="42">
        <f t="shared" si="3"/>
        <v>4499.7333333333336</v>
      </c>
    </row>
    <row r="110" spans="1:20" ht="47.25">
      <c r="A110" s="17">
        <v>102</v>
      </c>
      <c r="B110" s="35" t="s">
        <v>112</v>
      </c>
      <c r="C110" s="35" t="s">
        <v>236</v>
      </c>
      <c r="D110" s="30" t="s">
        <v>45</v>
      </c>
      <c r="E110" s="30" t="s">
        <v>28</v>
      </c>
      <c r="F110" s="21"/>
      <c r="G110" s="21"/>
      <c r="H110" s="21"/>
      <c r="I110" s="21"/>
      <c r="J110" s="57">
        <v>15</v>
      </c>
      <c r="K110" s="58"/>
      <c r="L110" s="21"/>
      <c r="M110" s="21"/>
      <c r="N110" s="21"/>
      <c r="O110" s="21"/>
      <c r="P110" s="21"/>
      <c r="Q110" s="21"/>
      <c r="R110" s="36">
        <f t="shared" si="2"/>
        <v>15</v>
      </c>
      <c r="S110" s="42">
        <v>199.42</v>
      </c>
      <c r="T110" s="42">
        <f t="shared" si="3"/>
        <v>2991.2999999999997</v>
      </c>
    </row>
    <row r="111" spans="1:20" ht="63">
      <c r="A111" s="17">
        <v>103</v>
      </c>
      <c r="B111" s="35" t="s">
        <v>172</v>
      </c>
      <c r="C111" s="35" t="s">
        <v>221</v>
      </c>
      <c r="D111" s="30" t="s">
        <v>45</v>
      </c>
      <c r="E111" s="30" t="s">
        <v>28</v>
      </c>
      <c r="F111" s="21"/>
      <c r="G111" s="21"/>
      <c r="H111" s="21"/>
      <c r="I111" s="21"/>
      <c r="J111" s="57">
        <v>1</v>
      </c>
      <c r="K111" s="58"/>
      <c r="L111" s="21"/>
      <c r="M111" s="21"/>
      <c r="N111" s="21"/>
      <c r="O111" s="21"/>
      <c r="P111" s="21"/>
      <c r="Q111" s="21"/>
      <c r="R111" s="36">
        <f t="shared" si="2"/>
        <v>1</v>
      </c>
      <c r="S111" s="42">
        <v>4721.5733333333328</v>
      </c>
      <c r="T111" s="42">
        <f t="shared" si="3"/>
        <v>4721.5733333333328</v>
      </c>
    </row>
    <row r="112" spans="1:20" ht="31.5">
      <c r="A112" s="17">
        <v>104</v>
      </c>
      <c r="B112" s="35" t="s">
        <v>98</v>
      </c>
      <c r="C112" s="35" t="s">
        <v>35</v>
      </c>
      <c r="D112" s="30" t="s">
        <v>45</v>
      </c>
      <c r="E112" s="30" t="s">
        <v>34</v>
      </c>
      <c r="F112" s="21"/>
      <c r="G112" s="21"/>
      <c r="H112" s="21"/>
      <c r="I112" s="21"/>
      <c r="J112" s="57">
        <v>9</v>
      </c>
      <c r="K112" s="58"/>
      <c r="L112" s="21"/>
      <c r="M112" s="21"/>
      <c r="N112" s="21"/>
      <c r="O112" s="21"/>
      <c r="P112" s="21"/>
      <c r="Q112" s="21"/>
      <c r="R112" s="36">
        <f t="shared" si="2"/>
        <v>9</v>
      </c>
      <c r="S112" s="42">
        <v>1958.4066666666665</v>
      </c>
      <c r="T112" s="42">
        <f t="shared" si="3"/>
        <v>17625.66</v>
      </c>
    </row>
    <row r="113" spans="1:20" ht="31.5">
      <c r="A113" s="17">
        <v>105</v>
      </c>
      <c r="B113" s="35" t="s">
        <v>99</v>
      </c>
      <c r="C113" s="35" t="s">
        <v>35</v>
      </c>
      <c r="D113" s="30" t="s">
        <v>45</v>
      </c>
      <c r="E113" s="30" t="s">
        <v>34</v>
      </c>
      <c r="F113" s="21"/>
      <c r="G113" s="21"/>
      <c r="H113" s="21"/>
      <c r="I113" s="21"/>
      <c r="J113" s="57">
        <v>12</v>
      </c>
      <c r="K113" s="58"/>
      <c r="L113" s="21"/>
      <c r="M113" s="21"/>
      <c r="N113" s="21"/>
      <c r="O113" s="21"/>
      <c r="P113" s="21"/>
      <c r="Q113" s="21"/>
      <c r="R113" s="36">
        <f t="shared" si="2"/>
        <v>12</v>
      </c>
      <c r="S113" s="42">
        <v>1961.9466666666665</v>
      </c>
      <c r="T113" s="42">
        <f t="shared" si="3"/>
        <v>23543.359999999997</v>
      </c>
    </row>
    <row r="114" spans="1:20" ht="31.5">
      <c r="A114" s="17">
        <v>106</v>
      </c>
      <c r="B114" s="35" t="s">
        <v>100</v>
      </c>
      <c r="C114" s="35" t="s">
        <v>35</v>
      </c>
      <c r="D114" s="30" t="s">
        <v>45</v>
      </c>
      <c r="E114" s="30" t="s">
        <v>34</v>
      </c>
      <c r="F114" s="21"/>
      <c r="G114" s="21"/>
      <c r="H114" s="21"/>
      <c r="I114" s="21"/>
      <c r="J114" s="57">
        <v>10</v>
      </c>
      <c r="K114" s="58"/>
      <c r="L114" s="21"/>
      <c r="M114" s="21"/>
      <c r="N114" s="21"/>
      <c r="O114" s="21"/>
      <c r="P114" s="21"/>
      <c r="Q114" s="21"/>
      <c r="R114" s="36">
        <f t="shared" si="2"/>
        <v>10</v>
      </c>
      <c r="S114" s="42">
        <v>1950.5399999999997</v>
      </c>
      <c r="T114" s="42">
        <f t="shared" si="3"/>
        <v>19505.399999999998</v>
      </c>
    </row>
    <row r="115" spans="1:20" ht="31.5">
      <c r="A115" s="17">
        <v>107</v>
      </c>
      <c r="B115" s="35" t="s">
        <v>101</v>
      </c>
      <c r="C115" s="35" t="s">
        <v>35</v>
      </c>
      <c r="D115" s="30" t="s">
        <v>45</v>
      </c>
      <c r="E115" s="30" t="s">
        <v>34</v>
      </c>
      <c r="F115" s="21"/>
      <c r="G115" s="21"/>
      <c r="H115" s="21"/>
      <c r="I115" s="21"/>
      <c r="J115" s="57">
        <v>7</v>
      </c>
      <c r="K115" s="58"/>
      <c r="L115" s="21"/>
      <c r="M115" s="21"/>
      <c r="N115" s="21"/>
      <c r="O115" s="21"/>
      <c r="P115" s="21"/>
      <c r="Q115" s="21"/>
      <c r="R115" s="36">
        <f t="shared" si="2"/>
        <v>7</v>
      </c>
      <c r="S115" s="42">
        <v>1957.2266666666665</v>
      </c>
      <c r="T115" s="42">
        <f t="shared" si="3"/>
        <v>13700.586666666666</v>
      </c>
    </row>
    <row r="116" spans="1:20" ht="31.5">
      <c r="A116" s="17">
        <v>108</v>
      </c>
      <c r="B116" s="35" t="s">
        <v>173</v>
      </c>
      <c r="C116" s="35" t="s">
        <v>35</v>
      </c>
      <c r="D116" s="30" t="s">
        <v>45</v>
      </c>
      <c r="E116" s="30" t="s">
        <v>34</v>
      </c>
      <c r="F116" s="21"/>
      <c r="G116" s="21"/>
      <c r="H116" s="21"/>
      <c r="I116" s="21"/>
      <c r="J116" s="57">
        <v>3</v>
      </c>
      <c r="K116" s="58"/>
      <c r="L116" s="21"/>
      <c r="M116" s="21"/>
      <c r="N116" s="21"/>
      <c r="O116" s="21"/>
      <c r="P116" s="21"/>
      <c r="Q116" s="21"/>
      <c r="R116" s="36">
        <f t="shared" si="2"/>
        <v>3</v>
      </c>
      <c r="S116" s="42">
        <v>1954.4733333333331</v>
      </c>
      <c r="T116" s="42">
        <f t="shared" si="3"/>
        <v>5863.4199999999992</v>
      </c>
    </row>
    <row r="117" spans="1:20" ht="47.25">
      <c r="A117" s="17">
        <v>109</v>
      </c>
      <c r="B117" s="35" t="s">
        <v>58</v>
      </c>
      <c r="C117" s="35" t="s">
        <v>59</v>
      </c>
      <c r="D117" s="30" t="s">
        <v>45</v>
      </c>
      <c r="E117" s="30" t="s">
        <v>34</v>
      </c>
      <c r="F117" s="21"/>
      <c r="G117" s="21"/>
      <c r="H117" s="21"/>
      <c r="I117" s="21"/>
      <c r="J117" s="57">
        <v>5</v>
      </c>
      <c r="K117" s="58"/>
      <c r="L117" s="21"/>
      <c r="M117" s="21"/>
      <c r="N117" s="21"/>
      <c r="O117" s="21"/>
      <c r="P117" s="21"/>
      <c r="Q117" s="21"/>
      <c r="R117" s="36">
        <f t="shared" si="2"/>
        <v>5</v>
      </c>
      <c r="S117" s="42">
        <v>1619.3533333333332</v>
      </c>
      <c r="T117" s="42">
        <f t="shared" si="3"/>
        <v>8096.7666666666664</v>
      </c>
    </row>
    <row r="118" spans="1:20" ht="47.25">
      <c r="A118" s="17">
        <v>110</v>
      </c>
      <c r="B118" s="35" t="s">
        <v>60</v>
      </c>
      <c r="C118" s="35" t="s">
        <v>59</v>
      </c>
      <c r="D118" s="30" t="s">
        <v>45</v>
      </c>
      <c r="E118" s="30" t="s">
        <v>34</v>
      </c>
      <c r="F118" s="21"/>
      <c r="G118" s="21"/>
      <c r="H118" s="21"/>
      <c r="I118" s="21"/>
      <c r="J118" s="57">
        <v>5</v>
      </c>
      <c r="K118" s="58"/>
      <c r="L118" s="21"/>
      <c r="M118" s="21"/>
      <c r="N118" s="21"/>
      <c r="O118" s="21"/>
      <c r="P118" s="21"/>
      <c r="Q118" s="21"/>
      <c r="R118" s="36">
        <f t="shared" si="2"/>
        <v>5</v>
      </c>
      <c r="S118" s="42">
        <v>1615.42</v>
      </c>
      <c r="T118" s="42">
        <f t="shared" si="3"/>
        <v>8077.1</v>
      </c>
    </row>
    <row r="119" spans="1:20" ht="47.25">
      <c r="A119" s="17">
        <v>111</v>
      </c>
      <c r="B119" s="35" t="s">
        <v>61</v>
      </c>
      <c r="C119" s="35" t="s">
        <v>59</v>
      </c>
      <c r="D119" s="30" t="s">
        <v>45</v>
      </c>
      <c r="E119" s="30" t="s">
        <v>34</v>
      </c>
      <c r="F119" s="21"/>
      <c r="G119" s="21"/>
      <c r="H119" s="21"/>
      <c r="I119" s="21"/>
      <c r="J119" s="57">
        <v>5</v>
      </c>
      <c r="K119" s="58"/>
      <c r="L119" s="21"/>
      <c r="M119" s="21"/>
      <c r="N119" s="21"/>
      <c r="O119" s="21"/>
      <c r="P119" s="21"/>
      <c r="Q119" s="21"/>
      <c r="R119" s="36">
        <f t="shared" si="2"/>
        <v>5</v>
      </c>
      <c r="S119" s="42">
        <v>1614.2399999999998</v>
      </c>
      <c r="T119" s="42">
        <f t="shared" si="3"/>
        <v>8071.1999999999989</v>
      </c>
    </row>
    <row r="120" spans="1:20" ht="47.25">
      <c r="A120" s="17">
        <v>112</v>
      </c>
      <c r="B120" s="35" t="s">
        <v>62</v>
      </c>
      <c r="C120" s="35" t="s">
        <v>59</v>
      </c>
      <c r="D120" s="30" t="s">
        <v>45</v>
      </c>
      <c r="E120" s="30" t="s">
        <v>34</v>
      </c>
      <c r="F120" s="21"/>
      <c r="G120" s="21"/>
      <c r="H120" s="21"/>
      <c r="I120" s="21"/>
      <c r="J120" s="57">
        <v>5</v>
      </c>
      <c r="K120" s="58"/>
      <c r="L120" s="21"/>
      <c r="M120" s="21"/>
      <c r="N120" s="21"/>
      <c r="O120" s="21"/>
      <c r="P120" s="21"/>
      <c r="Q120" s="21"/>
      <c r="R120" s="36">
        <f t="shared" si="2"/>
        <v>5</v>
      </c>
      <c r="S120" s="42">
        <v>1614.6333333333332</v>
      </c>
      <c r="T120" s="42">
        <f t="shared" si="3"/>
        <v>8073.1666666666661</v>
      </c>
    </row>
    <row r="121" spans="1:20" ht="47.25">
      <c r="A121" s="17">
        <v>113</v>
      </c>
      <c r="B121" s="35" t="s">
        <v>63</v>
      </c>
      <c r="C121" s="35" t="s">
        <v>59</v>
      </c>
      <c r="D121" s="30" t="s">
        <v>45</v>
      </c>
      <c r="E121" s="30" t="s">
        <v>34</v>
      </c>
      <c r="F121" s="21"/>
      <c r="G121" s="21"/>
      <c r="H121" s="21"/>
      <c r="I121" s="21"/>
      <c r="J121" s="57">
        <v>5</v>
      </c>
      <c r="K121" s="58"/>
      <c r="L121" s="21"/>
      <c r="M121" s="21"/>
      <c r="N121" s="21"/>
      <c r="O121" s="21"/>
      <c r="P121" s="21"/>
      <c r="Q121" s="21"/>
      <c r="R121" s="36">
        <f t="shared" si="2"/>
        <v>5</v>
      </c>
      <c r="S121" s="42">
        <v>1617.3866666666665</v>
      </c>
      <c r="T121" s="42">
        <f t="shared" si="3"/>
        <v>8086.9333333333325</v>
      </c>
    </row>
    <row r="122" spans="1:20" ht="31.5">
      <c r="A122" s="17">
        <v>114</v>
      </c>
      <c r="B122" s="35" t="s">
        <v>65</v>
      </c>
      <c r="C122" s="35" t="s">
        <v>65</v>
      </c>
      <c r="D122" s="30" t="s">
        <v>45</v>
      </c>
      <c r="E122" s="30" t="s">
        <v>28</v>
      </c>
      <c r="F122" s="21"/>
      <c r="G122" s="21"/>
      <c r="H122" s="21"/>
      <c r="I122" s="21"/>
      <c r="J122" s="57">
        <v>20</v>
      </c>
      <c r="K122" s="58"/>
      <c r="L122" s="21"/>
      <c r="M122" s="21"/>
      <c r="N122" s="21"/>
      <c r="O122" s="21"/>
      <c r="P122" s="21"/>
      <c r="Q122" s="21"/>
      <c r="R122" s="36">
        <f t="shared" si="2"/>
        <v>20</v>
      </c>
      <c r="S122" s="42">
        <v>99.906666666666652</v>
      </c>
      <c r="T122" s="42">
        <f t="shared" si="3"/>
        <v>1998.133333333333</v>
      </c>
    </row>
    <row r="123" spans="1:20" s="40" customFormat="1" ht="31.5">
      <c r="A123" s="37">
        <v>115</v>
      </c>
      <c r="B123" s="38" t="s">
        <v>68</v>
      </c>
      <c r="C123" s="38" t="s">
        <v>69</v>
      </c>
      <c r="D123" s="39" t="s">
        <v>45</v>
      </c>
      <c r="E123" s="39" t="s">
        <v>28</v>
      </c>
      <c r="F123" s="21"/>
      <c r="G123" s="21"/>
      <c r="H123" s="21"/>
      <c r="I123" s="21"/>
      <c r="J123" s="57">
        <v>20</v>
      </c>
      <c r="K123" s="58"/>
      <c r="L123" s="21"/>
      <c r="M123" s="21"/>
      <c r="N123" s="21"/>
      <c r="O123" s="21"/>
      <c r="P123" s="21"/>
      <c r="Q123" s="21"/>
      <c r="R123" s="36">
        <f t="shared" si="2"/>
        <v>20</v>
      </c>
      <c r="S123" s="42">
        <v>5967.2599999999993</v>
      </c>
      <c r="T123" s="42">
        <f t="shared" si="3"/>
        <v>119345.19999999998</v>
      </c>
    </row>
    <row r="124" spans="1:20" ht="31.5">
      <c r="A124" s="17">
        <v>116</v>
      </c>
      <c r="B124" s="35" t="s">
        <v>152</v>
      </c>
      <c r="C124" s="35" t="s">
        <v>70</v>
      </c>
      <c r="D124" s="30" t="s">
        <v>45</v>
      </c>
      <c r="E124" s="30" t="s">
        <v>34</v>
      </c>
      <c r="F124" s="21"/>
      <c r="G124" s="21"/>
      <c r="H124" s="21"/>
      <c r="I124" s="21"/>
      <c r="J124" s="57">
        <v>30</v>
      </c>
      <c r="K124" s="58"/>
      <c r="L124" s="21"/>
      <c r="M124" s="21"/>
      <c r="N124" s="21"/>
      <c r="O124" s="21"/>
      <c r="P124" s="21"/>
      <c r="Q124" s="21"/>
      <c r="R124" s="36">
        <f t="shared" si="2"/>
        <v>30</v>
      </c>
      <c r="S124" s="42">
        <v>37.76</v>
      </c>
      <c r="T124" s="42">
        <f t="shared" si="3"/>
        <v>1132.8</v>
      </c>
    </row>
    <row r="125" spans="1:20" ht="78.75">
      <c r="A125" s="17">
        <v>117</v>
      </c>
      <c r="B125" s="35" t="s">
        <v>153</v>
      </c>
      <c r="C125" s="35" t="s">
        <v>232</v>
      </c>
      <c r="D125" s="30" t="s">
        <v>45</v>
      </c>
      <c r="E125" s="30" t="s">
        <v>34</v>
      </c>
      <c r="F125" s="21"/>
      <c r="G125" s="21"/>
      <c r="H125" s="21"/>
      <c r="I125" s="21"/>
      <c r="J125" s="57"/>
      <c r="K125" s="58"/>
      <c r="L125" s="21"/>
      <c r="M125" s="21"/>
      <c r="N125" s="21">
        <v>30</v>
      </c>
      <c r="O125" s="21"/>
      <c r="P125" s="21"/>
      <c r="Q125" s="21"/>
      <c r="R125" s="36">
        <f t="shared" si="2"/>
        <v>30</v>
      </c>
      <c r="S125" s="42">
        <v>350.06666666666661</v>
      </c>
      <c r="T125" s="42">
        <f t="shared" si="3"/>
        <v>10501.999999999998</v>
      </c>
    </row>
    <row r="126" spans="1:20" ht="47.25">
      <c r="A126" s="17">
        <v>118</v>
      </c>
      <c r="B126" s="35" t="s">
        <v>154</v>
      </c>
      <c r="C126" s="35" t="s">
        <v>233</v>
      </c>
      <c r="D126" s="30" t="s">
        <v>45</v>
      </c>
      <c r="E126" s="30" t="s">
        <v>55</v>
      </c>
      <c r="F126" s="21"/>
      <c r="G126" s="21"/>
      <c r="H126" s="21"/>
      <c r="I126" s="21"/>
      <c r="J126" s="57"/>
      <c r="K126" s="58"/>
      <c r="L126" s="21"/>
      <c r="M126" s="21"/>
      <c r="N126" s="21">
        <v>30</v>
      </c>
      <c r="O126" s="21"/>
      <c r="P126" s="21"/>
      <c r="Q126" s="21"/>
      <c r="R126" s="36">
        <f t="shared" si="2"/>
        <v>30</v>
      </c>
      <c r="S126" s="42">
        <v>86.926666666666662</v>
      </c>
      <c r="T126" s="42">
        <f t="shared" si="3"/>
        <v>2607.7999999999997</v>
      </c>
    </row>
    <row r="127" spans="1:20" ht="204.75">
      <c r="A127" s="17">
        <v>119</v>
      </c>
      <c r="B127" s="35" t="s">
        <v>160</v>
      </c>
      <c r="C127" s="35" t="s">
        <v>234</v>
      </c>
      <c r="D127" s="30" t="s">
        <v>45</v>
      </c>
      <c r="E127" s="30" t="s">
        <v>34</v>
      </c>
      <c r="F127" s="21"/>
      <c r="G127" s="21"/>
      <c r="H127" s="21"/>
      <c r="I127" s="21"/>
      <c r="J127" s="57">
        <v>5</v>
      </c>
      <c r="K127" s="58"/>
      <c r="L127" s="21"/>
      <c r="M127" s="21"/>
      <c r="N127" s="21"/>
      <c r="O127" s="21"/>
      <c r="P127" s="21"/>
      <c r="Q127" s="21"/>
      <c r="R127" s="36">
        <f t="shared" si="2"/>
        <v>5</v>
      </c>
      <c r="S127" s="42">
        <v>623.82666666666671</v>
      </c>
      <c r="T127" s="42">
        <f t="shared" si="3"/>
        <v>3119.1333333333337</v>
      </c>
    </row>
    <row r="128" spans="1:20" ht="204.75">
      <c r="A128" s="17">
        <v>120</v>
      </c>
      <c r="B128" s="35" t="s">
        <v>161</v>
      </c>
      <c r="C128" s="35" t="s">
        <v>234</v>
      </c>
      <c r="D128" s="30" t="s">
        <v>45</v>
      </c>
      <c r="E128" s="30" t="s">
        <v>34</v>
      </c>
      <c r="F128" s="21"/>
      <c r="G128" s="21"/>
      <c r="H128" s="21"/>
      <c r="I128" s="21"/>
      <c r="J128" s="57">
        <v>5</v>
      </c>
      <c r="K128" s="58"/>
      <c r="L128" s="21"/>
      <c r="M128" s="21"/>
      <c r="N128" s="21"/>
      <c r="O128" s="21"/>
      <c r="P128" s="21"/>
      <c r="Q128" s="21"/>
      <c r="R128" s="36">
        <f t="shared" si="2"/>
        <v>5</v>
      </c>
      <c r="S128" s="42">
        <v>625.00666666666666</v>
      </c>
      <c r="T128" s="42">
        <f t="shared" si="3"/>
        <v>3125.0333333333333</v>
      </c>
    </row>
    <row r="129" spans="1:20" ht="204.75">
      <c r="A129" s="17">
        <v>121</v>
      </c>
      <c r="B129" s="35" t="s">
        <v>162</v>
      </c>
      <c r="C129" s="35" t="s">
        <v>234</v>
      </c>
      <c r="D129" s="30" t="s">
        <v>45</v>
      </c>
      <c r="E129" s="30" t="s">
        <v>34</v>
      </c>
      <c r="F129" s="21"/>
      <c r="G129" s="21"/>
      <c r="H129" s="21"/>
      <c r="I129" s="21"/>
      <c r="J129" s="57">
        <v>5</v>
      </c>
      <c r="K129" s="58"/>
      <c r="L129" s="21"/>
      <c r="M129" s="21"/>
      <c r="N129" s="21"/>
      <c r="O129" s="21"/>
      <c r="P129" s="21"/>
      <c r="Q129" s="21"/>
      <c r="R129" s="36">
        <f t="shared" si="2"/>
        <v>5</v>
      </c>
      <c r="S129" s="42">
        <v>621.86</v>
      </c>
      <c r="T129" s="42">
        <f t="shared" si="3"/>
        <v>3109.3</v>
      </c>
    </row>
    <row r="130" spans="1:20" ht="204.75">
      <c r="A130" s="17">
        <v>122</v>
      </c>
      <c r="B130" s="35" t="s">
        <v>174</v>
      </c>
      <c r="C130" s="35" t="s">
        <v>234</v>
      </c>
      <c r="D130" s="30" t="s">
        <v>45</v>
      </c>
      <c r="E130" s="30" t="s">
        <v>34</v>
      </c>
      <c r="F130" s="21"/>
      <c r="G130" s="21"/>
      <c r="H130" s="21"/>
      <c r="I130" s="21"/>
      <c r="J130" s="57">
        <v>5</v>
      </c>
      <c r="K130" s="58"/>
      <c r="L130" s="21"/>
      <c r="M130" s="21"/>
      <c r="N130" s="21"/>
      <c r="O130" s="21"/>
      <c r="P130" s="21"/>
      <c r="Q130" s="21"/>
      <c r="R130" s="36">
        <f t="shared" si="2"/>
        <v>5</v>
      </c>
      <c r="S130" s="42">
        <v>625.00666666666666</v>
      </c>
      <c r="T130" s="42">
        <f t="shared" si="3"/>
        <v>3125.0333333333333</v>
      </c>
    </row>
    <row r="131" spans="1:20" ht="204.75">
      <c r="A131" s="17">
        <v>123</v>
      </c>
      <c r="B131" s="35" t="s">
        <v>175</v>
      </c>
      <c r="C131" s="35" t="s">
        <v>234</v>
      </c>
      <c r="D131" s="30" t="s">
        <v>45</v>
      </c>
      <c r="E131" s="30" t="s">
        <v>34</v>
      </c>
      <c r="F131" s="21"/>
      <c r="G131" s="21"/>
      <c r="H131" s="21"/>
      <c r="I131" s="21"/>
      <c r="J131" s="57">
        <v>3</v>
      </c>
      <c r="K131" s="58"/>
      <c r="L131" s="21"/>
      <c r="M131" s="21"/>
      <c r="N131" s="21"/>
      <c r="O131" s="21"/>
      <c r="P131" s="21"/>
      <c r="Q131" s="21"/>
      <c r="R131" s="36">
        <f t="shared" si="2"/>
        <v>3</v>
      </c>
      <c r="S131" s="42">
        <v>623.04</v>
      </c>
      <c r="T131" s="42">
        <f t="shared" si="3"/>
        <v>1869.12</v>
      </c>
    </row>
    <row r="132" spans="1:20" ht="63">
      <c r="A132" s="17">
        <v>124</v>
      </c>
      <c r="B132" s="35" t="s">
        <v>176</v>
      </c>
      <c r="C132" s="35" t="s">
        <v>222</v>
      </c>
      <c r="D132" s="30" t="s">
        <v>45</v>
      </c>
      <c r="E132" s="30" t="s">
        <v>28</v>
      </c>
      <c r="F132" s="21"/>
      <c r="G132" s="21"/>
      <c r="H132" s="21"/>
      <c r="I132" s="21"/>
      <c r="J132" s="57">
        <v>9</v>
      </c>
      <c r="K132" s="58"/>
      <c r="L132" s="21"/>
      <c r="M132" s="21"/>
      <c r="N132" s="21"/>
      <c r="O132" s="21"/>
      <c r="P132" s="21"/>
      <c r="Q132" s="21"/>
      <c r="R132" s="36">
        <f t="shared" si="2"/>
        <v>9</v>
      </c>
      <c r="S132" s="42">
        <v>3367.3266666666664</v>
      </c>
      <c r="T132" s="42">
        <f t="shared" si="3"/>
        <v>30305.94</v>
      </c>
    </row>
    <row r="133" spans="1:20" ht="63">
      <c r="A133" s="17">
        <v>125</v>
      </c>
      <c r="B133" s="35" t="s">
        <v>177</v>
      </c>
      <c r="C133" s="35" t="s">
        <v>222</v>
      </c>
      <c r="D133" s="30" t="s">
        <v>45</v>
      </c>
      <c r="E133" s="30" t="s">
        <v>28</v>
      </c>
      <c r="F133" s="21"/>
      <c r="G133" s="21"/>
      <c r="H133" s="21"/>
      <c r="I133" s="21"/>
      <c r="J133" s="57">
        <v>15</v>
      </c>
      <c r="K133" s="58"/>
      <c r="L133" s="21"/>
      <c r="M133" s="21"/>
      <c r="N133" s="21"/>
      <c r="O133" s="21"/>
      <c r="P133" s="21"/>
      <c r="Q133" s="21"/>
      <c r="R133" s="36">
        <f t="shared" si="2"/>
        <v>15</v>
      </c>
      <c r="S133" s="42">
        <v>3370.8666666666668</v>
      </c>
      <c r="T133" s="42">
        <f t="shared" si="3"/>
        <v>50563</v>
      </c>
    </row>
    <row r="134" spans="1:20" ht="63">
      <c r="A134" s="17">
        <v>126</v>
      </c>
      <c r="B134" s="35" t="s">
        <v>178</v>
      </c>
      <c r="C134" s="35" t="s">
        <v>222</v>
      </c>
      <c r="D134" s="30" t="s">
        <v>45</v>
      </c>
      <c r="E134" s="30" t="s">
        <v>28</v>
      </c>
      <c r="F134" s="21"/>
      <c r="G134" s="21"/>
      <c r="H134" s="21"/>
      <c r="I134" s="21"/>
      <c r="J134" s="57">
        <v>10</v>
      </c>
      <c r="K134" s="58"/>
      <c r="L134" s="21"/>
      <c r="M134" s="21"/>
      <c r="N134" s="21"/>
      <c r="O134" s="21"/>
      <c r="P134" s="21"/>
      <c r="Q134" s="21"/>
      <c r="R134" s="36">
        <f t="shared" si="2"/>
        <v>10</v>
      </c>
      <c r="S134" s="42">
        <v>3354.7400000000002</v>
      </c>
      <c r="T134" s="42">
        <f t="shared" si="3"/>
        <v>33547.4</v>
      </c>
    </row>
    <row r="135" spans="1:20" ht="63">
      <c r="A135" s="17">
        <v>127</v>
      </c>
      <c r="B135" s="35" t="s">
        <v>179</v>
      </c>
      <c r="C135" s="35" t="s">
        <v>222</v>
      </c>
      <c r="D135" s="30" t="s">
        <v>45</v>
      </c>
      <c r="E135" s="30" t="s">
        <v>28</v>
      </c>
      <c r="F135" s="21"/>
      <c r="G135" s="21"/>
      <c r="H135" s="21"/>
      <c r="I135" s="21"/>
      <c r="J135" s="57">
        <v>10</v>
      </c>
      <c r="K135" s="58"/>
      <c r="L135" s="21"/>
      <c r="M135" s="21"/>
      <c r="N135" s="21"/>
      <c r="O135" s="21"/>
      <c r="P135" s="21"/>
      <c r="Q135" s="21"/>
      <c r="R135" s="36">
        <f t="shared" si="2"/>
        <v>10</v>
      </c>
      <c r="S135" s="42">
        <v>3367.72</v>
      </c>
      <c r="T135" s="42">
        <f t="shared" si="3"/>
        <v>33677.199999999997</v>
      </c>
    </row>
    <row r="136" spans="1:20" ht="63">
      <c r="A136" s="17">
        <v>128</v>
      </c>
      <c r="B136" s="35" t="s">
        <v>180</v>
      </c>
      <c r="C136" s="35" t="s">
        <v>222</v>
      </c>
      <c r="D136" s="30" t="s">
        <v>45</v>
      </c>
      <c r="E136" s="30" t="s">
        <v>28</v>
      </c>
      <c r="F136" s="21"/>
      <c r="G136" s="21"/>
      <c r="H136" s="21"/>
      <c r="I136" s="21"/>
      <c r="J136" s="57">
        <v>5</v>
      </c>
      <c r="K136" s="58"/>
      <c r="L136" s="21"/>
      <c r="M136" s="21"/>
      <c r="N136" s="21"/>
      <c r="O136" s="21"/>
      <c r="P136" s="21"/>
      <c r="Q136" s="21"/>
      <c r="R136" s="36">
        <f t="shared" si="2"/>
        <v>5</v>
      </c>
      <c r="S136" s="42">
        <v>3370.08</v>
      </c>
      <c r="T136" s="42">
        <f t="shared" si="3"/>
        <v>16850.400000000001</v>
      </c>
    </row>
    <row r="137" spans="1:20" ht="31.5">
      <c r="A137" s="17">
        <v>129</v>
      </c>
      <c r="B137" s="35" t="s">
        <v>46</v>
      </c>
      <c r="C137" s="35" t="s">
        <v>38</v>
      </c>
      <c r="D137" s="30" t="s">
        <v>45</v>
      </c>
      <c r="E137" s="30" t="s">
        <v>34</v>
      </c>
      <c r="F137" s="21"/>
      <c r="G137" s="21"/>
      <c r="H137" s="21"/>
      <c r="I137" s="21"/>
      <c r="J137" s="57"/>
      <c r="K137" s="58"/>
      <c r="L137" s="21"/>
      <c r="M137" s="21"/>
      <c r="N137" s="21">
        <v>9</v>
      </c>
      <c r="O137" s="21"/>
      <c r="P137" s="21"/>
      <c r="Q137" s="21"/>
      <c r="R137" s="36">
        <f t="shared" si="2"/>
        <v>9</v>
      </c>
      <c r="S137" s="42">
        <v>1329.4666666666665</v>
      </c>
      <c r="T137" s="42">
        <f t="shared" si="3"/>
        <v>11965.199999999999</v>
      </c>
    </row>
    <row r="138" spans="1:20" ht="31.5">
      <c r="A138" s="17">
        <v>130</v>
      </c>
      <c r="B138" s="35" t="s">
        <v>47</v>
      </c>
      <c r="C138" s="35" t="s">
        <v>38</v>
      </c>
      <c r="D138" s="30" t="s">
        <v>45</v>
      </c>
      <c r="E138" s="30" t="s">
        <v>34</v>
      </c>
      <c r="F138" s="21"/>
      <c r="G138" s="21"/>
      <c r="H138" s="21"/>
      <c r="I138" s="21"/>
      <c r="J138" s="57"/>
      <c r="K138" s="58"/>
      <c r="L138" s="21"/>
      <c r="M138" s="21"/>
      <c r="N138" s="21">
        <v>10</v>
      </c>
      <c r="O138" s="21"/>
      <c r="P138" s="21"/>
      <c r="Q138" s="21"/>
      <c r="R138" s="36">
        <f t="shared" ref="R138:R189" si="4">SUM(F138:Q138)</f>
        <v>10</v>
      </c>
      <c r="S138" s="42">
        <v>1328.6799999999998</v>
      </c>
      <c r="T138" s="42">
        <f t="shared" ref="T138:T189" si="5">S138*R138</f>
        <v>13286.8</v>
      </c>
    </row>
    <row r="139" spans="1:20" ht="31.5">
      <c r="A139" s="17">
        <v>131</v>
      </c>
      <c r="B139" s="35" t="s">
        <v>48</v>
      </c>
      <c r="C139" s="35" t="s">
        <v>38</v>
      </c>
      <c r="D139" s="30" t="s">
        <v>45</v>
      </c>
      <c r="E139" s="30" t="s">
        <v>34</v>
      </c>
      <c r="F139" s="21"/>
      <c r="G139" s="21"/>
      <c r="H139" s="21"/>
      <c r="I139" s="21"/>
      <c r="J139" s="57"/>
      <c r="K139" s="58"/>
      <c r="L139" s="21"/>
      <c r="M139" s="21"/>
      <c r="N139" s="21">
        <v>5</v>
      </c>
      <c r="O139" s="21"/>
      <c r="P139" s="21"/>
      <c r="Q139" s="21"/>
      <c r="R139" s="36">
        <f t="shared" si="4"/>
        <v>5</v>
      </c>
      <c r="S139" s="42">
        <v>1332.6133333333332</v>
      </c>
      <c r="T139" s="42">
        <f t="shared" si="5"/>
        <v>6663.0666666666657</v>
      </c>
    </row>
    <row r="140" spans="1:20" ht="31.5">
      <c r="A140" s="17">
        <v>132</v>
      </c>
      <c r="B140" s="35" t="s">
        <v>49</v>
      </c>
      <c r="C140" s="35" t="s">
        <v>38</v>
      </c>
      <c r="D140" s="30" t="s">
        <v>45</v>
      </c>
      <c r="E140" s="30" t="s">
        <v>34</v>
      </c>
      <c r="F140" s="21"/>
      <c r="G140" s="21"/>
      <c r="H140" s="21"/>
      <c r="I140" s="21"/>
      <c r="J140" s="57"/>
      <c r="K140" s="58"/>
      <c r="L140" s="21"/>
      <c r="M140" s="21"/>
      <c r="N140" s="21">
        <v>2</v>
      </c>
      <c r="O140" s="21"/>
      <c r="P140" s="21"/>
      <c r="Q140" s="21"/>
      <c r="R140" s="36">
        <f t="shared" si="4"/>
        <v>2</v>
      </c>
      <c r="S140" s="42">
        <v>1335.76</v>
      </c>
      <c r="T140" s="42">
        <f t="shared" si="5"/>
        <v>2671.52</v>
      </c>
    </row>
    <row r="141" spans="1:20" ht="126">
      <c r="A141" s="17">
        <v>133</v>
      </c>
      <c r="B141" s="35" t="s">
        <v>126</v>
      </c>
      <c r="C141" s="35" t="s">
        <v>224</v>
      </c>
      <c r="D141" s="30" t="s">
        <v>45</v>
      </c>
      <c r="E141" s="30" t="s">
        <v>28</v>
      </c>
      <c r="F141" s="21"/>
      <c r="G141" s="21"/>
      <c r="H141" s="21"/>
      <c r="I141" s="21"/>
      <c r="J141" s="57"/>
      <c r="K141" s="58"/>
      <c r="L141" s="21"/>
      <c r="M141" s="21"/>
      <c r="N141" s="21">
        <v>5</v>
      </c>
      <c r="O141" s="21"/>
      <c r="P141" s="21"/>
      <c r="Q141" s="21"/>
      <c r="R141" s="36">
        <f t="shared" si="4"/>
        <v>5</v>
      </c>
      <c r="S141" s="42">
        <v>2120.853333333333</v>
      </c>
      <c r="T141" s="42">
        <f t="shared" si="5"/>
        <v>10604.266666666665</v>
      </c>
    </row>
    <row r="142" spans="1:20" ht="126">
      <c r="A142" s="17">
        <v>134</v>
      </c>
      <c r="B142" s="35" t="s">
        <v>126</v>
      </c>
      <c r="C142" s="35" t="s">
        <v>224</v>
      </c>
      <c r="D142" s="30" t="s">
        <v>45</v>
      </c>
      <c r="E142" s="30" t="s">
        <v>28</v>
      </c>
      <c r="F142" s="21"/>
      <c r="G142" s="21"/>
      <c r="H142" s="21"/>
      <c r="I142" s="21"/>
      <c r="J142" s="57"/>
      <c r="K142" s="58"/>
      <c r="L142" s="21"/>
      <c r="M142" s="21"/>
      <c r="N142" s="21">
        <v>7</v>
      </c>
      <c r="O142" s="21"/>
      <c r="P142" s="21"/>
      <c r="Q142" s="21"/>
      <c r="R142" s="36">
        <f t="shared" si="4"/>
        <v>7</v>
      </c>
      <c r="S142" s="42">
        <v>2115.3466666666664</v>
      </c>
      <c r="T142" s="42">
        <f t="shared" si="5"/>
        <v>14807.426666666664</v>
      </c>
    </row>
    <row r="143" spans="1:20" ht="126">
      <c r="A143" s="17">
        <v>135</v>
      </c>
      <c r="B143" s="35" t="s">
        <v>126</v>
      </c>
      <c r="C143" s="35" t="s">
        <v>224</v>
      </c>
      <c r="D143" s="30" t="s">
        <v>45</v>
      </c>
      <c r="E143" s="30" t="s">
        <v>28</v>
      </c>
      <c r="F143" s="21"/>
      <c r="G143" s="21"/>
      <c r="H143" s="21"/>
      <c r="I143" s="21"/>
      <c r="J143" s="57"/>
      <c r="K143" s="58"/>
      <c r="L143" s="21"/>
      <c r="M143" s="21"/>
      <c r="N143" s="21">
        <v>8</v>
      </c>
      <c r="O143" s="21"/>
      <c r="P143" s="21"/>
      <c r="Q143" s="21"/>
      <c r="R143" s="36">
        <f t="shared" si="4"/>
        <v>8</v>
      </c>
      <c r="S143" s="42">
        <v>2124.7866666666664</v>
      </c>
      <c r="T143" s="42">
        <f t="shared" si="5"/>
        <v>16998.293333333331</v>
      </c>
    </row>
    <row r="144" spans="1:20" ht="126">
      <c r="A144" s="17">
        <v>136</v>
      </c>
      <c r="B144" s="35" t="s">
        <v>126</v>
      </c>
      <c r="C144" s="35" t="s">
        <v>224</v>
      </c>
      <c r="D144" s="30" t="s">
        <v>45</v>
      </c>
      <c r="E144" s="30" t="s">
        <v>28</v>
      </c>
      <c r="F144" s="21"/>
      <c r="G144" s="21"/>
      <c r="H144" s="21"/>
      <c r="I144" s="21"/>
      <c r="J144" s="57"/>
      <c r="K144" s="58"/>
      <c r="L144" s="21"/>
      <c r="M144" s="21"/>
      <c r="N144" s="21">
        <v>2</v>
      </c>
      <c r="O144" s="21"/>
      <c r="P144" s="21"/>
      <c r="Q144" s="21"/>
      <c r="R144" s="36">
        <f t="shared" si="4"/>
        <v>2</v>
      </c>
      <c r="S144" s="42">
        <v>2117.7066666666665</v>
      </c>
      <c r="T144" s="42">
        <f t="shared" si="5"/>
        <v>4235.413333333333</v>
      </c>
    </row>
    <row r="145" spans="1:20" ht="126">
      <c r="A145" s="17">
        <v>137</v>
      </c>
      <c r="B145" s="35" t="s">
        <v>126</v>
      </c>
      <c r="C145" s="35" t="s">
        <v>224</v>
      </c>
      <c r="D145" s="30" t="s">
        <v>45</v>
      </c>
      <c r="E145" s="30" t="s">
        <v>28</v>
      </c>
      <c r="F145" s="21"/>
      <c r="G145" s="21"/>
      <c r="H145" s="21"/>
      <c r="I145" s="21"/>
      <c r="J145" s="57"/>
      <c r="K145" s="58"/>
      <c r="L145" s="21"/>
      <c r="M145" s="21"/>
      <c r="N145" s="21">
        <v>2</v>
      </c>
      <c r="O145" s="21"/>
      <c r="P145" s="21"/>
      <c r="Q145" s="21"/>
      <c r="R145" s="36">
        <f t="shared" si="4"/>
        <v>2</v>
      </c>
      <c r="S145" s="42">
        <v>2122.0333333333333</v>
      </c>
      <c r="T145" s="42">
        <f t="shared" si="5"/>
        <v>4244.0666666666666</v>
      </c>
    </row>
    <row r="146" spans="1:20" ht="315">
      <c r="A146" s="17">
        <v>138</v>
      </c>
      <c r="B146" s="35" t="s">
        <v>132</v>
      </c>
      <c r="C146" s="35" t="s">
        <v>237</v>
      </c>
      <c r="D146" s="30" t="s">
        <v>45</v>
      </c>
      <c r="E146" s="30" t="s">
        <v>28</v>
      </c>
      <c r="F146" s="21"/>
      <c r="G146" s="21"/>
      <c r="H146" s="21"/>
      <c r="I146" s="21"/>
      <c r="J146" s="57">
        <v>25</v>
      </c>
      <c r="K146" s="58"/>
      <c r="L146" s="21"/>
      <c r="M146" s="21"/>
      <c r="N146" s="21"/>
      <c r="O146" s="21"/>
      <c r="P146" s="21"/>
      <c r="Q146" s="21"/>
      <c r="R146" s="36">
        <f t="shared" si="4"/>
        <v>25</v>
      </c>
      <c r="S146" s="42">
        <v>312.30666666666662</v>
      </c>
      <c r="T146" s="42">
        <f t="shared" si="5"/>
        <v>7807.6666666666652</v>
      </c>
    </row>
    <row r="147" spans="1:20" ht="78.75">
      <c r="A147" s="17">
        <v>139</v>
      </c>
      <c r="B147" s="35" t="s">
        <v>166</v>
      </c>
      <c r="C147" s="35" t="s">
        <v>41</v>
      </c>
      <c r="D147" s="30" t="s">
        <v>45</v>
      </c>
      <c r="E147" s="30" t="s">
        <v>28</v>
      </c>
      <c r="F147" s="21"/>
      <c r="G147" s="21"/>
      <c r="H147" s="21"/>
      <c r="I147" s="21"/>
      <c r="J147" s="57"/>
      <c r="K147" s="58"/>
      <c r="L147" s="21"/>
      <c r="M147" s="21"/>
      <c r="N147" s="21">
        <v>1</v>
      </c>
      <c r="O147" s="21"/>
      <c r="P147" s="21"/>
      <c r="Q147" s="21"/>
      <c r="R147" s="36">
        <f t="shared" si="4"/>
        <v>1</v>
      </c>
      <c r="S147" s="42">
        <v>812.23333333333323</v>
      </c>
      <c r="T147" s="42">
        <f t="shared" si="5"/>
        <v>812.23333333333323</v>
      </c>
    </row>
    <row r="148" spans="1:20" ht="63">
      <c r="A148" s="17">
        <v>140</v>
      </c>
      <c r="B148" s="35" t="s">
        <v>181</v>
      </c>
      <c r="C148" s="35" t="s">
        <v>238</v>
      </c>
      <c r="D148" s="30" t="s">
        <v>45</v>
      </c>
      <c r="E148" s="30" t="s">
        <v>39</v>
      </c>
      <c r="F148" s="21"/>
      <c r="G148" s="21"/>
      <c r="H148" s="21"/>
      <c r="I148" s="21"/>
      <c r="J148" s="57"/>
      <c r="K148" s="58"/>
      <c r="L148" s="21"/>
      <c r="M148" s="21"/>
      <c r="N148" s="21">
        <v>9</v>
      </c>
      <c r="O148" s="21"/>
      <c r="P148" s="21"/>
      <c r="Q148" s="21"/>
      <c r="R148" s="36">
        <f t="shared" si="4"/>
        <v>9</v>
      </c>
      <c r="S148" s="42">
        <v>4843.1133333333337</v>
      </c>
      <c r="T148" s="42">
        <f t="shared" si="5"/>
        <v>43588.020000000004</v>
      </c>
    </row>
    <row r="149" spans="1:20" ht="63">
      <c r="A149" s="17">
        <v>141</v>
      </c>
      <c r="B149" s="35" t="s">
        <v>182</v>
      </c>
      <c r="C149" s="35" t="s">
        <v>238</v>
      </c>
      <c r="D149" s="30" t="s">
        <v>45</v>
      </c>
      <c r="E149" s="30" t="s">
        <v>39</v>
      </c>
      <c r="F149" s="21"/>
      <c r="G149" s="21"/>
      <c r="H149" s="21"/>
      <c r="I149" s="21"/>
      <c r="J149" s="57"/>
      <c r="K149" s="58"/>
      <c r="L149" s="21"/>
      <c r="M149" s="21"/>
      <c r="N149" s="21">
        <v>9</v>
      </c>
      <c r="O149" s="21"/>
      <c r="P149" s="21"/>
      <c r="Q149" s="21"/>
      <c r="R149" s="36">
        <f t="shared" si="4"/>
        <v>9</v>
      </c>
      <c r="S149" s="42">
        <v>4867.1066666666666</v>
      </c>
      <c r="T149" s="42">
        <f t="shared" si="5"/>
        <v>43803.96</v>
      </c>
    </row>
    <row r="150" spans="1:20" ht="63">
      <c r="A150" s="17">
        <v>142</v>
      </c>
      <c r="B150" s="35" t="s">
        <v>183</v>
      </c>
      <c r="C150" s="35" t="s">
        <v>238</v>
      </c>
      <c r="D150" s="30" t="s">
        <v>45</v>
      </c>
      <c r="E150" s="30" t="s">
        <v>39</v>
      </c>
      <c r="F150" s="21"/>
      <c r="G150" s="21"/>
      <c r="H150" s="21"/>
      <c r="I150" s="21"/>
      <c r="J150" s="57"/>
      <c r="K150" s="58"/>
      <c r="L150" s="21"/>
      <c r="M150" s="21"/>
      <c r="N150" s="21">
        <v>10</v>
      </c>
      <c r="O150" s="21"/>
      <c r="P150" s="21"/>
      <c r="Q150" s="21"/>
      <c r="R150" s="36">
        <f t="shared" si="4"/>
        <v>10</v>
      </c>
      <c r="S150" s="42">
        <v>4859.24</v>
      </c>
      <c r="T150" s="42">
        <f t="shared" si="5"/>
        <v>48592.399999999994</v>
      </c>
    </row>
    <row r="151" spans="1:20" ht="63">
      <c r="A151" s="17">
        <v>143</v>
      </c>
      <c r="B151" s="35" t="s">
        <v>184</v>
      </c>
      <c r="C151" s="35" t="s">
        <v>238</v>
      </c>
      <c r="D151" s="30" t="s">
        <v>45</v>
      </c>
      <c r="E151" s="30" t="s">
        <v>39</v>
      </c>
      <c r="F151" s="21"/>
      <c r="G151" s="21"/>
      <c r="H151" s="21"/>
      <c r="I151" s="21"/>
      <c r="J151" s="57"/>
      <c r="K151" s="58"/>
      <c r="L151" s="21"/>
      <c r="M151" s="21"/>
      <c r="N151" s="21">
        <v>8</v>
      </c>
      <c r="O151" s="21"/>
      <c r="P151" s="21"/>
      <c r="Q151" s="21"/>
      <c r="R151" s="36">
        <f t="shared" si="4"/>
        <v>8</v>
      </c>
      <c r="S151" s="42">
        <v>4854.5199999999995</v>
      </c>
      <c r="T151" s="42">
        <f t="shared" si="5"/>
        <v>38836.159999999996</v>
      </c>
    </row>
    <row r="152" spans="1:20" ht="63">
      <c r="A152" s="17">
        <v>144</v>
      </c>
      <c r="B152" s="35" t="s">
        <v>185</v>
      </c>
      <c r="C152" s="35" t="s">
        <v>238</v>
      </c>
      <c r="D152" s="30" t="s">
        <v>45</v>
      </c>
      <c r="E152" s="30" t="s">
        <v>39</v>
      </c>
      <c r="F152" s="21"/>
      <c r="G152" s="21"/>
      <c r="H152" s="21"/>
      <c r="I152" s="21"/>
      <c r="J152" s="57"/>
      <c r="K152" s="58"/>
      <c r="L152" s="21"/>
      <c r="M152" s="21"/>
      <c r="N152" s="21">
        <v>3</v>
      </c>
      <c r="O152" s="21"/>
      <c r="P152" s="21"/>
      <c r="Q152" s="21"/>
      <c r="R152" s="36">
        <f t="shared" si="4"/>
        <v>3</v>
      </c>
      <c r="S152" s="42">
        <v>4863.5666666666666</v>
      </c>
      <c r="T152" s="42">
        <f t="shared" si="5"/>
        <v>14590.7</v>
      </c>
    </row>
    <row r="153" spans="1:20" ht="409.5">
      <c r="A153" s="17">
        <v>145</v>
      </c>
      <c r="B153" s="35" t="s">
        <v>186</v>
      </c>
      <c r="C153" s="35" t="s">
        <v>239</v>
      </c>
      <c r="D153" s="30" t="s">
        <v>45</v>
      </c>
      <c r="E153" s="30" t="s">
        <v>28</v>
      </c>
      <c r="F153" s="21"/>
      <c r="G153" s="21"/>
      <c r="H153" s="21"/>
      <c r="I153" s="21"/>
      <c r="J153" s="57">
        <v>5</v>
      </c>
      <c r="K153" s="58"/>
      <c r="L153" s="21"/>
      <c r="M153" s="21"/>
      <c r="N153" s="21"/>
      <c r="O153" s="21"/>
      <c r="P153" s="21"/>
      <c r="Q153" s="21"/>
      <c r="R153" s="36">
        <f t="shared" si="4"/>
        <v>5</v>
      </c>
      <c r="S153" s="42">
        <v>411.82</v>
      </c>
      <c r="T153" s="42">
        <f t="shared" si="5"/>
        <v>2059.1</v>
      </c>
    </row>
    <row r="154" spans="1:20" ht="47.25">
      <c r="A154" s="17">
        <v>146</v>
      </c>
      <c r="B154" s="35" t="s">
        <v>187</v>
      </c>
      <c r="C154" s="35" t="s">
        <v>188</v>
      </c>
      <c r="D154" s="30" t="s">
        <v>45</v>
      </c>
      <c r="E154" s="30" t="s">
        <v>39</v>
      </c>
      <c r="F154" s="21"/>
      <c r="G154" s="21"/>
      <c r="H154" s="21"/>
      <c r="I154" s="21"/>
      <c r="J154" s="57">
        <v>25</v>
      </c>
      <c r="K154" s="58"/>
      <c r="L154" s="21"/>
      <c r="M154" s="21"/>
      <c r="N154" s="21"/>
      <c r="O154" s="21"/>
      <c r="P154" s="21"/>
      <c r="Q154" s="21"/>
      <c r="R154" s="36">
        <f t="shared" si="4"/>
        <v>25</v>
      </c>
      <c r="S154" s="42">
        <v>411.42666666666656</v>
      </c>
      <c r="T154" s="42">
        <f t="shared" si="5"/>
        <v>10285.666666666664</v>
      </c>
    </row>
    <row r="155" spans="1:20" ht="47.25">
      <c r="A155" s="17">
        <v>147</v>
      </c>
      <c r="B155" s="35" t="s">
        <v>189</v>
      </c>
      <c r="C155" s="35" t="s">
        <v>220</v>
      </c>
      <c r="D155" s="30" t="s">
        <v>45</v>
      </c>
      <c r="E155" s="30" t="s">
        <v>28</v>
      </c>
      <c r="F155" s="21"/>
      <c r="G155" s="21"/>
      <c r="H155" s="21"/>
      <c r="I155" s="21"/>
      <c r="J155" s="57">
        <v>4</v>
      </c>
      <c r="K155" s="58"/>
      <c r="L155" s="21"/>
      <c r="M155" s="21"/>
      <c r="N155" s="21"/>
      <c r="O155" s="21"/>
      <c r="P155" s="21"/>
      <c r="Q155" s="21"/>
      <c r="R155" s="36">
        <f t="shared" si="4"/>
        <v>4</v>
      </c>
      <c r="S155" s="42">
        <v>2247.1133333333332</v>
      </c>
      <c r="T155" s="42">
        <f t="shared" si="5"/>
        <v>8988.4533333333329</v>
      </c>
    </row>
    <row r="156" spans="1:20" ht="31.5">
      <c r="A156" s="17">
        <v>148</v>
      </c>
      <c r="B156" s="35" t="s">
        <v>71</v>
      </c>
      <c r="C156" s="35" t="s">
        <v>72</v>
      </c>
      <c r="D156" s="30" t="s">
        <v>45</v>
      </c>
      <c r="E156" s="30" t="s">
        <v>34</v>
      </c>
      <c r="F156" s="21"/>
      <c r="G156" s="21"/>
      <c r="H156" s="21"/>
      <c r="I156" s="21"/>
      <c r="J156" s="57">
        <v>1</v>
      </c>
      <c r="K156" s="58"/>
      <c r="L156" s="21"/>
      <c r="M156" s="21"/>
      <c r="N156" s="21"/>
      <c r="O156" s="21"/>
      <c r="P156" s="21"/>
      <c r="Q156" s="21"/>
      <c r="R156" s="36">
        <f t="shared" si="4"/>
        <v>1</v>
      </c>
      <c r="S156" s="42">
        <v>993.95333333333338</v>
      </c>
      <c r="T156" s="42">
        <f t="shared" si="5"/>
        <v>993.95333333333338</v>
      </c>
    </row>
    <row r="157" spans="1:20">
      <c r="A157" s="17">
        <v>149</v>
      </c>
      <c r="B157" s="35" t="s">
        <v>51</v>
      </c>
      <c r="C157" s="35" t="s">
        <v>52</v>
      </c>
      <c r="D157" s="30" t="s">
        <v>45</v>
      </c>
      <c r="E157" s="30" t="s">
        <v>28</v>
      </c>
      <c r="F157" s="21"/>
      <c r="G157" s="21"/>
      <c r="H157" s="21"/>
      <c r="I157" s="21"/>
      <c r="J157" s="57">
        <v>30</v>
      </c>
      <c r="K157" s="58"/>
      <c r="L157" s="21"/>
      <c r="M157" s="21"/>
      <c r="N157" s="21"/>
      <c r="O157" s="21"/>
      <c r="P157" s="21"/>
      <c r="Q157" s="21"/>
      <c r="R157" s="36">
        <f t="shared" si="4"/>
        <v>30</v>
      </c>
      <c r="S157" s="42">
        <v>250.15999999999997</v>
      </c>
      <c r="T157" s="42">
        <f t="shared" si="5"/>
        <v>7504.7999999999993</v>
      </c>
    </row>
    <row r="158" spans="1:20" ht="126">
      <c r="A158" s="17">
        <v>150</v>
      </c>
      <c r="B158" s="35" t="s">
        <v>138</v>
      </c>
      <c r="C158" s="35" t="s">
        <v>230</v>
      </c>
      <c r="D158" s="30" t="s">
        <v>45</v>
      </c>
      <c r="E158" s="30" t="s">
        <v>34</v>
      </c>
      <c r="F158" s="21"/>
      <c r="G158" s="21"/>
      <c r="H158" s="21"/>
      <c r="I158" s="21"/>
      <c r="J158" s="57">
        <v>30</v>
      </c>
      <c r="K158" s="58"/>
      <c r="L158" s="21"/>
      <c r="M158" s="21"/>
      <c r="N158" s="21"/>
      <c r="O158" s="21"/>
      <c r="P158" s="21"/>
      <c r="Q158" s="21"/>
      <c r="R158" s="36">
        <f t="shared" si="4"/>
        <v>30</v>
      </c>
      <c r="S158" s="42">
        <v>131.76666666666665</v>
      </c>
      <c r="T158" s="42">
        <f t="shared" si="5"/>
        <v>3952.9999999999995</v>
      </c>
    </row>
    <row r="159" spans="1:20" ht="110.25">
      <c r="A159" s="17">
        <v>151</v>
      </c>
      <c r="B159" s="35" t="s">
        <v>56</v>
      </c>
      <c r="C159" s="35" t="s">
        <v>240</v>
      </c>
      <c r="D159" s="30" t="s">
        <v>45</v>
      </c>
      <c r="E159" s="30" t="s">
        <v>34</v>
      </c>
      <c r="F159" s="21"/>
      <c r="G159" s="21"/>
      <c r="H159" s="21"/>
      <c r="I159" s="21"/>
      <c r="J159" s="57">
        <v>150</v>
      </c>
      <c r="K159" s="58"/>
      <c r="L159" s="21"/>
      <c r="M159" s="21"/>
      <c r="N159" s="21"/>
      <c r="O159" s="21"/>
      <c r="P159" s="21"/>
      <c r="Q159" s="21"/>
      <c r="R159" s="36">
        <f t="shared" si="4"/>
        <v>150</v>
      </c>
      <c r="S159" s="42">
        <v>1856.9266666666665</v>
      </c>
      <c r="T159" s="42">
        <f t="shared" si="5"/>
        <v>278539</v>
      </c>
    </row>
    <row r="160" spans="1:20" ht="47.25">
      <c r="A160" s="17">
        <v>152</v>
      </c>
      <c r="B160" s="35" t="s">
        <v>190</v>
      </c>
      <c r="C160" s="35" t="s">
        <v>241</v>
      </c>
      <c r="D160" s="30" t="s">
        <v>45</v>
      </c>
      <c r="E160" s="30" t="s">
        <v>28</v>
      </c>
      <c r="F160" s="21"/>
      <c r="G160" s="21"/>
      <c r="H160" s="21"/>
      <c r="I160" s="21"/>
      <c r="J160" s="57"/>
      <c r="K160" s="58"/>
      <c r="L160" s="21"/>
      <c r="M160" s="21"/>
      <c r="N160" s="21">
        <v>5</v>
      </c>
      <c r="O160" s="21"/>
      <c r="P160" s="21"/>
      <c r="Q160" s="21"/>
      <c r="R160" s="36">
        <f t="shared" si="4"/>
        <v>5</v>
      </c>
      <c r="S160" s="42">
        <v>2111.8066666666668</v>
      </c>
      <c r="T160" s="42">
        <f t="shared" si="5"/>
        <v>10559.033333333335</v>
      </c>
    </row>
    <row r="161" spans="1:20" ht="47.25">
      <c r="A161" s="17">
        <v>153</v>
      </c>
      <c r="B161" s="35" t="s">
        <v>191</v>
      </c>
      <c r="C161" s="35" t="s">
        <v>241</v>
      </c>
      <c r="D161" s="30" t="s">
        <v>45</v>
      </c>
      <c r="E161" s="30" t="s">
        <v>28</v>
      </c>
      <c r="F161" s="21"/>
      <c r="G161" s="21"/>
      <c r="H161" s="21"/>
      <c r="I161" s="21"/>
      <c r="J161" s="57"/>
      <c r="K161" s="58"/>
      <c r="L161" s="21"/>
      <c r="M161" s="21"/>
      <c r="N161" s="21">
        <v>5</v>
      </c>
      <c r="O161" s="21"/>
      <c r="P161" s="21"/>
      <c r="Q161" s="21"/>
      <c r="R161" s="36">
        <f t="shared" si="4"/>
        <v>5</v>
      </c>
      <c r="S161" s="42">
        <v>2118.4933333333333</v>
      </c>
      <c r="T161" s="42">
        <f t="shared" si="5"/>
        <v>10592.466666666667</v>
      </c>
    </row>
    <row r="162" spans="1:20" ht="47.25">
      <c r="A162" s="17">
        <v>154</v>
      </c>
      <c r="B162" s="35" t="s">
        <v>192</v>
      </c>
      <c r="C162" s="35" t="s">
        <v>241</v>
      </c>
      <c r="D162" s="30" t="s">
        <v>45</v>
      </c>
      <c r="E162" s="30" t="s">
        <v>28</v>
      </c>
      <c r="F162" s="21"/>
      <c r="G162" s="21"/>
      <c r="H162" s="21"/>
      <c r="I162" s="21"/>
      <c r="J162" s="57"/>
      <c r="K162" s="58"/>
      <c r="L162" s="21"/>
      <c r="M162" s="21"/>
      <c r="N162" s="21">
        <v>10</v>
      </c>
      <c r="O162" s="21"/>
      <c r="P162" s="21"/>
      <c r="Q162" s="21"/>
      <c r="R162" s="36">
        <f t="shared" si="4"/>
        <v>10</v>
      </c>
      <c r="S162" s="42">
        <v>2112.9866666666662</v>
      </c>
      <c r="T162" s="42">
        <f t="shared" si="5"/>
        <v>21129.866666666661</v>
      </c>
    </row>
    <row r="163" spans="1:20" ht="47.25">
      <c r="A163" s="17">
        <v>155</v>
      </c>
      <c r="B163" s="35" t="s">
        <v>193</v>
      </c>
      <c r="C163" s="35" t="s">
        <v>241</v>
      </c>
      <c r="D163" s="30" t="s">
        <v>45</v>
      </c>
      <c r="E163" s="30" t="s">
        <v>28</v>
      </c>
      <c r="F163" s="21"/>
      <c r="G163" s="21"/>
      <c r="H163" s="21"/>
      <c r="I163" s="21"/>
      <c r="J163" s="57"/>
      <c r="K163" s="58"/>
      <c r="L163" s="21"/>
      <c r="M163" s="21"/>
      <c r="N163" s="21">
        <v>5</v>
      </c>
      <c r="O163" s="21"/>
      <c r="P163" s="21"/>
      <c r="Q163" s="21"/>
      <c r="R163" s="36">
        <f t="shared" si="4"/>
        <v>5</v>
      </c>
      <c r="S163" s="42">
        <v>2120.0666666666662</v>
      </c>
      <c r="T163" s="42">
        <f t="shared" si="5"/>
        <v>10600.33333333333</v>
      </c>
    </row>
    <row r="164" spans="1:20" ht="47.25">
      <c r="A164" s="17">
        <v>156</v>
      </c>
      <c r="B164" s="35" t="s">
        <v>194</v>
      </c>
      <c r="C164" s="35" t="s">
        <v>241</v>
      </c>
      <c r="D164" s="30" t="s">
        <v>45</v>
      </c>
      <c r="E164" s="30" t="s">
        <v>28</v>
      </c>
      <c r="F164" s="21"/>
      <c r="G164" s="21"/>
      <c r="H164" s="21"/>
      <c r="I164" s="21"/>
      <c r="J164" s="57"/>
      <c r="K164" s="58"/>
      <c r="L164" s="21"/>
      <c r="M164" s="21"/>
      <c r="N164" s="21">
        <v>3</v>
      </c>
      <c r="O164" s="21"/>
      <c r="P164" s="21"/>
      <c r="Q164" s="21"/>
      <c r="R164" s="36">
        <f t="shared" si="4"/>
        <v>3</v>
      </c>
      <c r="S164" s="42">
        <v>2116.92</v>
      </c>
      <c r="T164" s="42">
        <f t="shared" si="5"/>
        <v>6350.76</v>
      </c>
    </row>
    <row r="165" spans="1:20" ht="31.5">
      <c r="A165" s="17">
        <v>157</v>
      </c>
      <c r="B165" s="35" t="s">
        <v>195</v>
      </c>
      <c r="C165" s="35" t="s">
        <v>64</v>
      </c>
      <c r="D165" s="30" t="s">
        <v>45</v>
      </c>
      <c r="E165" s="30" t="s">
        <v>34</v>
      </c>
      <c r="F165" s="21"/>
      <c r="G165" s="21"/>
      <c r="H165" s="21"/>
      <c r="I165" s="21"/>
      <c r="J165" s="57">
        <v>5</v>
      </c>
      <c r="K165" s="58"/>
      <c r="L165" s="21"/>
      <c r="M165" s="21"/>
      <c r="N165" s="21"/>
      <c r="O165" s="21"/>
      <c r="P165" s="21"/>
      <c r="Q165" s="21"/>
      <c r="R165" s="36">
        <f t="shared" si="4"/>
        <v>5</v>
      </c>
      <c r="S165" s="42">
        <v>1766.0666666666666</v>
      </c>
      <c r="T165" s="42">
        <f t="shared" si="5"/>
        <v>8830.3333333333321</v>
      </c>
    </row>
    <row r="166" spans="1:20" ht="31.5">
      <c r="A166" s="17">
        <v>158</v>
      </c>
      <c r="B166" s="35" t="s">
        <v>196</v>
      </c>
      <c r="C166" s="35" t="s">
        <v>64</v>
      </c>
      <c r="D166" s="30" t="s">
        <v>45</v>
      </c>
      <c r="E166" s="30" t="s">
        <v>34</v>
      </c>
      <c r="F166" s="21"/>
      <c r="G166" s="21"/>
      <c r="H166" s="21"/>
      <c r="I166" s="21"/>
      <c r="J166" s="57">
        <v>10</v>
      </c>
      <c r="K166" s="58"/>
      <c r="L166" s="21"/>
      <c r="M166" s="21"/>
      <c r="N166" s="21"/>
      <c r="O166" s="21"/>
      <c r="P166" s="21"/>
      <c r="Q166" s="21"/>
      <c r="R166" s="36">
        <f t="shared" si="4"/>
        <v>10</v>
      </c>
      <c r="S166" s="42">
        <v>1762.5266666666666</v>
      </c>
      <c r="T166" s="42">
        <f t="shared" si="5"/>
        <v>17625.266666666666</v>
      </c>
    </row>
    <row r="167" spans="1:20" ht="31.5">
      <c r="A167" s="17">
        <v>159</v>
      </c>
      <c r="B167" s="35" t="s">
        <v>197</v>
      </c>
      <c r="C167" s="35" t="s">
        <v>64</v>
      </c>
      <c r="D167" s="30" t="s">
        <v>45</v>
      </c>
      <c r="E167" s="30" t="s">
        <v>34</v>
      </c>
      <c r="F167" s="21"/>
      <c r="G167" s="21"/>
      <c r="H167" s="21"/>
      <c r="I167" s="21"/>
      <c r="J167" s="57">
        <v>10</v>
      </c>
      <c r="K167" s="58"/>
      <c r="L167" s="21"/>
      <c r="M167" s="21"/>
      <c r="N167" s="21"/>
      <c r="O167" s="21"/>
      <c r="P167" s="21"/>
      <c r="Q167" s="21"/>
      <c r="R167" s="36">
        <f t="shared" si="4"/>
        <v>10</v>
      </c>
      <c r="S167" s="42">
        <v>1768.0333333333335</v>
      </c>
      <c r="T167" s="42">
        <f t="shared" si="5"/>
        <v>17680.333333333336</v>
      </c>
    </row>
    <row r="168" spans="1:20" ht="31.5">
      <c r="A168" s="17">
        <v>160</v>
      </c>
      <c r="B168" s="35" t="s">
        <v>198</v>
      </c>
      <c r="C168" s="35" t="s">
        <v>64</v>
      </c>
      <c r="D168" s="30" t="s">
        <v>45</v>
      </c>
      <c r="E168" s="30" t="s">
        <v>34</v>
      </c>
      <c r="F168" s="21"/>
      <c r="G168" s="21"/>
      <c r="H168" s="21"/>
      <c r="I168" s="21"/>
      <c r="J168" s="57">
        <v>5</v>
      </c>
      <c r="K168" s="58"/>
      <c r="L168" s="21"/>
      <c r="M168" s="21"/>
      <c r="N168" s="21"/>
      <c r="O168" s="21"/>
      <c r="P168" s="21"/>
      <c r="Q168" s="21"/>
      <c r="R168" s="36">
        <f t="shared" si="4"/>
        <v>5</v>
      </c>
      <c r="S168" s="42">
        <v>1759.7733333333333</v>
      </c>
      <c r="T168" s="42">
        <f t="shared" si="5"/>
        <v>8798.8666666666668</v>
      </c>
    </row>
    <row r="169" spans="1:20" ht="31.5">
      <c r="A169" s="17">
        <v>161</v>
      </c>
      <c r="B169" s="35" t="s">
        <v>199</v>
      </c>
      <c r="C169" s="35" t="s">
        <v>64</v>
      </c>
      <c r="D169" s="30" t="s">
        <v>45</v>
      </c>
      <c r="E169" s="30" t="s">
        <v>34</v>
      </c>
      <c r="F169" s="21"/>
      <c r="G169" s="21"/>
      <c r="H169" s="21"/>
      <c r="I169" s="21"/>
      <c r="J169" s="57">
        <v>3</v>
      </c>
      <c r="K169" s="58"/>
      <c r="L169" s="21"/>
      <c r="M169" s="21"/>
      <c r="N169" s="21"/>
      <c r="O169" s="21"/>
      <c r="P169" s="21"/>
      <c r="Q169" s="21"/>
      <c r="R169" s="36">
        <f t="shared" si="4"/>
        <v>3</v>
      </c>
      <c r="S169" s="42">
        <v>1764.4933333333331</v>
      </c>
      <c r="T169" s="42">
        <f t="shared" si="5"/>
        <v>5293.48</v>
      </c>
    </row>
    <row r="170" spans="1:20" ht="110.25">
      <c r="A170" s="17">
        <v>162</v>
      </c>
      <c r="B170" s="35" t="s">
        <v>150</v>
      </c>
      <c r="C170" s="35" t="s">
        <v>151</v>
      </c>
      <c r="D170" s="30" t="s">
        <v>45</v>
      </c>
      <c r="E170" s="30" t="s">
        <v>28</v>
      </c>
      <c r="F170" s="21"/>
      <c r="G170" s="21"/>
      <c r="H170" s="21"/>
      <c r="I170" s="21"/>
      <c r="J170" s="57">
        <v>30</v>
      </c>
      <c r="K170" s="58"/>
      <c r="L170" s="21"/>
      <c r="M170" s="21"/>
      <c r="N170" s="21"/>
      <c r="O170" s="21"/>
      <c r="P170" s="21"/>
      <c r="Q170" s="21"/>
      <c r="R170" s="36">
        <f t="shared" si="4"/>
        <v>30</v>
      </c>
      <c r="S170" s="42">
        <v>33.04</v>
      </c>
      <c r="T170" s="42">
        <f t="shared" si="5"/>
        <v>991.19999999999993</v>
      </c>
    </row>
    <row r="171" spans="1:20" ht="47.25">
      <c r="A171" s="17">
        <v>163</v>
      </c>
      <c r="B171" s="35" t="s">
        <v>200</v>
      </c>
      <c r="C171" s="35" t="s">
        <v>242</v>
      </c>
      <c r="D171" s="30" t="s">
        <v>45</v>
      </c>
      <c r="E171" s="30" t="s">
        <v>34</v>
      </c>
      <c r="F171" s="21"/>
      <c r="G171" s="21"/>
      <c r="H171" s="21"/>
      <c r="I171" s="21"/>
      <c r="J171" s="57">
        <v>30</v>
      </c>
      <c r="K171" s="58"/>
      <c r="L171" s="21"/>
      <c r="M171" s="21"/>
      <c r="N171" s="21"/>
      <c r="O171" s="21"/>
      <c r="P171" s="21"/>
      <c r="Q171" s="21"/>
      <c r="R171" s="36">
        <f t="shared" si="4"/>
        <v>30</v>
      </c>
      <c r="S171" s="42">
        <v>75.52</v>
      </c>
      <c r="T171" s="42">
        <f t="shared" si="5"/>
        <v>2265.6</v>
      </c>
    </row>
    <row r="172" spans="1:20" s="13" customFormat="1" ht="63">
      <c r="A172" s="17">
        <v>164</v>
      </c>
      <c r="B172" s="35" t="s">
        <v>201</v>
      </c>
      <c r="C172" s="35" t="s">
        <v>243</v>
      </c>
      <c r="D172" s="30" t="s">
        <v>45</v>
      </c>
      <c r="E172" s="30" t="s">
        <v>39</v>
      </c>
      <c r="F172" s="21"/>
      <c r="G172" s="21"/>
      <c r="H172" s="21"/>
      <c r="I172" s="21"/>
      <c r="J172" s="57"/>
      <c r="K172" s="58"/>
      <c r="L172" s="21"/>
      <c r="M172" s="21"/>
      <c r="N172" s="21">
        <v>5</v>
      </c>
      <c r="O172" s="21"/>
      <c r="P172" s="21"/>
      <c r="Q172" s="21"/>
      <c r="R172" s="36">
        <f t="shared" si="4"/>
        <v>5</v>
      </c>
      <c r="S172" s="42">
        <v>498.74666666666667</v>
      </c>
      <c r="T172" s="42">
        <f t="shared" si="5"/>
        <v>2493.7333333333336</v>
      </c>
    </row>
    <row r="173" spans="1:20" s="13" customFormat="1" ht="63">
      <c r="A173" s="17">
        <v>165</v>
      </c>
      <c r="B173" s="35" t="s">
        <v>202</v>
      </c>
      <c r="C173" s="35" t="s">
        <v>243</v>
      </c>
      <c r="D173" s="30" t="s">
        <v>45</v>
      </c>
      <c r="E173" s="30" t="s">
        <v>39</v>
      </c>
      <c r="F173" s="21"/>
      <c r="G173" s="21"/>
      <c r="H173" s="21"/>
      <c r="I173" s="21"/>
      <c r="J173" s="57"/>
      <c r="K173" s="58"/>
      <c r="L173" s="21"/>
      <c r="M173" s="21"/>
      <c r="N173" s="21">
        <v>5</v>
      </c>
      <c r="O173" s="21"/>
      <c r="P173" s="21"/>
      <c r="Q173" s="21"/>
      <c r="R173" s="36">
        <f t="shared" si="4"/>
        <v>5</v>
      </c>
      <c r="S173" s="42">
        <v>499.14000000000004</v>
      </c>
      <c r="T173" s="42">
        <f t="shared" si="5"/>
        <v>2495.7000000000003</v>
      </c>
    </row>
    <row r="174" spans="1:20" s="13" customFormat="1" ht="63">
      <c r="A174" s="17">
        <v>166</v>
      </c>
      <c r="B174" s="35" t="s">
        <v>203</v>
      </c>
      <c r="C174" s="35" t="s">
        <v>243</v>
      </c>
      <c r="D174" s="30" t="s">
        <v>45</v>
      </c>
      <c r="E174" s="30" t="s">
        <v>39</v>
      </c>
      <c r="F174" s="21"/>
      <c r="G174" s="21"/>
      <c r="H174" s="21"/>
      <c r="I174" s="21"/>
      <c r="J174" s="57"/>
      <c r="K174" s="58"/>
      <c r="L174" s="21"/>
      <c r="M174" s="21"/>
      <c r="N174" s="21">
        <v>10</v>
      </c>
      <c r="O174" s="21"/>
      <c r="P174" s="21"/>
      <c r="Q174" s="21"/>
      <c r="R174" s="36">
        <f t="shared" si="4"/>
        <v>10</v>
      </c>
      <c r="S174" s="42">
        <v>497.96</v>
      </c>
      <c r="T174" s="42">
        <f t="shared" si="5"/>
        <v>4979.5999999999995</v>
      </c>
    </row>
    <row r="175" spans="1:20" s="13" customFormat="1" ht="63">
      <c r="A175" s="17">
        <v>167</v>
      </c>
      <c r="B175" s="35" t="s">
        <v>204</v>
      </c>
      <c r="C175" s="35" t="s">
        <v>243</v>
      </c>
      <c r="D175" s="30" t="s">
        <v>45</v>
      </c>
      <c r="E175" s="30" t="s">
        <v>39</v>
      </c>
      <c r="F175" s="21"/>
      <c r="G175" s="21"/>
      <c r="H175" s="21"/>
      <c r="I175" s="21"/>
      <c r="J175" s="57"/>
      <c r="K175" s="58"/>
      <c r="L175" s="21"/>
      <c r="M175" s="21"/>
      <c r="N175" s="21">
        <v>5</v>
      </c>
      <c r="O175" s="21"/>
      <c r="P175" s="21"/>
      <c r="Q175" s="21"/>
      <c r="R175" s="36">
        <f t="shared" si="4"/>
        <v>5</v>
      </c>
      <c r="S175" s="42">
        <v>497.96</v>
      </c>
      <c r="T175" s="42">
        <f t="shared" si="5"/>
        <v>2489.7999999999997</v>
      </c>
    </row>
    <row r="176" spans="1:20" s="13" customFormat="1" ht="63">
      <c r="A176" s="17">
        <v>168</v>
      </c>
      <c r="B176" s="35" t="s">
        <v>205</v>
      </c>
      <c r="C176" s="35" t="s">
        <v>243</v>
      </c>
      <c r="D176" s="30" t="s">
        <v>45</v>
      </c>
      <c r="E176" s="30" t="s">
        <v>39</v>
      </c>
      <c r="F176" s="21"/>
      <c r="G176" s="21"/>
      <c r="H176" s="21"/>
      <c r="I176" s="21"/>
      <c r="J176" s="57"/>
      <c r="K176" s="58"/>
      <c r="L176" s="21"/>
      <c r="M176" s="21"/>
      <c r="N176" s="21">
        <v>3</v>
      </c>
      <c r="O176" s="21"/>
      <c r="P176" s="21"/>
      <c r="Q176" s="21"/>
      <c r="R176" s="36">
        <f t="shared" si="4"/>
        <v>3</v>
      </c>
      <c r="S176" s="42">
        <v>499.5333333333333</v>
      </c>
      <c r="T176" s="42">
        <f t="shared" si="5"/>
        <v>1498.6</v>
      </c>
    </row>
    <row r="177" spans="1:24" s="13" customFormat="1" ht="31.5">
      <c r="A177" s="17">
        <v>169</v>
      </c>
      <c r="B177" s="35" t="s">
        <v>71</v>
      </c>
      <c r="C177" s="35" t="s">
        <v>72</v>
      </c>
      <c r="D177" s="30" t="s">
        <v>45</v>
      </c>
      <c r="E177" s="30" t="s">
        <v>34</v>
      </c>
      <c r="F177" s="21"/>
      <c r="G177" s="21"/>
      <c r="H177" s="21"/>
      <c r="I177" s="21"/>
      <c r="J177" s="57">
        <v>1</v>
      </c>
      <c r="K177" s="58"/>
      <c r="L177" s="21"/>
      <c r="M177" s="21"/>
      <c r="N177" s="21"/>
      <c r="O177" s="21"/>
      <c r="P177" s="21"/>
      <c r="Q177" s="21"/>
      <c r="R177" s="36">
        <f t="shared" si="4"/>
        <v>1</v>
      </c>
      <c r="S177" s="42">
        <v>745.36666666666667</v>
      </c>
      <c r="T177" s="42">
        <f t="shared" si="5"/>
        <v>745.36666666666667</v>
      </c>
    </row>
    <row r="178" spans="1:24" s="13" customFormat="1" ht="31.5">
      <c r="A178" s="17">
        <v>170</v>
      </c>
      <c r="B178" s="35" t="s">
        <v>206</v>
      </c>
      <c r="C178" s="35" t="s">
        <v>83</v>
      </c>
      <c r="D178" s="30" t="s">
        <v>45</v>
      </c>
      <c r="E178" s="30" t="s">
        <v>28</v>
      </c>
      <c r="F178" s="21"/>
      <c r="G178" s="21"/>
      <c r="H178" s="21"/>
      <c r="I178" s="21"/>
      <c r="J178" s="57">
        <v>15</v>
      </c>
      <c r="K178" s="58"/>
      <c r="L178" s="21"/>
      <c r="M178" s="21"/>
      <c r="N178" s="21"/>
      <c r="O178" s="21"/>
      <c r="P178" s="21"/>
      <c r="Q178" s="21"/>
      <c r="R178" s="36">
        <f t="shared" si="4"/>
        <v>15</v>
      </c>
      <c r="S178" s="42">
        <v>137.27333333333334</v>
      </c>
      <c r="T178" s="42">
        <f t="shared" si="5"/>
        <v>2059.1</v>
      </c>
    </row>
    <row r="179" spans="1:24" s="13" customFormat="1" ht="31.5">
      <c r="A179" s="17">
        <v>171</v>
      </c>
      <c r="B179" s="35" t="s">
        <v>206</v>
      </c>
      <c r="C179" s="35" t="s">
        <v>83</v>
      </c>
      <c r="D179" s="30" t="s">
        <v>45</v>
      </c>
      <c r="E179" s="30" t="s">
        <v>28</v>
      </c>
      <c r="F179" s="21"/>
      <c r="G179" s="21"/>
      <c r="H179" s="21"/>
      <c r="I179" s="21"/>
      <c r="J179" s="57">
        <v>10</v>
      </c>
      <c r="K179" s="58"/>
      <c r="L179" s="21"/>
      <c r="M179" s="21"/>
      <c r="N179" s="21"/>
      <c r="O179" s="21"/>
      <c r="P179" s="21"/>
      <c r="Q179" s="21"/>
      <c r="R179" s="36">
        <f t="shared" si="4"/>
        <v>10</v>
      </c>
      <c r="S179" s="42">
        <v>138.06</v>
      </c>
      <c r="T179" s="42">
        <f t="shared" si="5"/>
        <v>1380.6</v>
      </c>
    </row>
    <row r="180" spans="1:24" s="13" customFormat="1" ht="31.5">
      <c r="A180" s="17">
        <v>172</v>
      </c>
      <c r="B180" s="35" t="s">
        <v>206</v>
      </c>
      <c r="C180" s="35" t="s">
        <v>83</v>
      </c>
      <c r="D180" s="30" t="s">
        <v>45</v>
      </c>
      <c r="E180" s="30" t="s">
        <v>28</v>
      </c>
      <c r="F180" s="21"/>
      <c r="G180" s="21"/>
      <c r="H180" s="21"/>
      <c r="I180" s="21"/>
      <c r="J180" s="57">
        <v>10</v>
      </c>
      <c r="K180" s="58"/>
      <c r="L180" s="21"/>
      <c r="M180" s="21"/>
      <c r="N180" s="21"/>
      <c r="O180" s="21"/>
      <c r="P180" s="21"/>
      <c r="Q180" s="21"/>
      <c r="R180" s="36">
        <f t="shared" si="4"/>
        <v>10</v>
      </c>
      <c r="S180" s="42">
        <v>138.06</v>
      </c>
      <c r="T180" s="42">
        <f t="shared" si="5"/>
        <v>1380.6</v>
      </c>
    </row>
    <row r="181" spans="1:24" s="13" customFormat="1" ht="63">
      <c r="A181" s="17">
        <v>173</v>
      </c>
      <c r="B181" s="35" t="s">
        <v>207</v>
      </c>
      <c r="C181" s="35" t="s">
        <v>244</v>
      </c>
      <c r="D181" s="30" t="s">
        <v>45</v>
      </c>
      <c r="E181" s="30" t="s">
        <v>39</v>
      </c>
      <c r="F181" s="21"/>
      <c r="G181" s="21"/>
      <c r="H181" s="21"/>
      <c r="I181" s="21"/>
      <c r="J181" s="57">
        <v>5</v>
      </c>
      <c r="K181" s="58"/>
      <c r="L181" s="21"/>
      <c r="M181" s="21"/>
      <c r="N181" s="21"/>
      <c r="O181" s="21"/>
      <c r="P181" s="21"/>
      <c r="Q181" s="21"/>
      <c r="R181" s="36">
        <f t="shared" si="4"/>
        <v>5</v>
      </c>
      <c r="S181" s="42">
        <v>435.42</v>
      </c>
      <c r="T181" s="42">
        <f t="shared" si="5"/>
        <v>2177.1</v>
      </c>
    </row>
    <row r="182" spans="1:24" s="13" customFormat="1" ht="63">
      <c r="A182" s="17">
        <v>174</v>
      </c>
      <c r="B182" s="35" t="s">
        <v>208</v>
      </c>
      <c r="C182" s="35" t="s">
        <v>244</v>
      </c>
      <c r="D182" s="30" t="s">
        <v>45</v>
      </c>
      <c r="E182" s="30" t="s">
        <v>39</v>
      </c>
      <c r="F182" s="21"/>
      <c r="G182" s="21"/>
      <c r="H182" s="21"/>
      <c r="I182" s="21"/>
      <c r="J182" s="57">
        <v>5</v>
      </c>
      <c r="K182" s="58"/>
      <c r="L182" s="21"/>
      <c r="M182" s="21"/>
      <c r="N182" s="21"/>
      <c r="O182" s="21"/>
      <c r="P182" s="21"/>
      <c r="Q182" s="21"/>
      <c r="R182" s="36">
        <f t="shared" si="4"/>
        <v>5</v>
      </c>
      <c r="S182" s="42">
        <v>436.20666666666665</v>
      </c>
      <c r="T182" s="42">
        <f t="shared" si="5"/>
        <v>2181.0333333333333</v>
      </c>
    </row>
    <row r="183" spans="1:24" s="13" customFormat="1" ht="63">
      <c r="A183" s="17">
        <v>175</v>
      </c>
      <c r="B183" s="35" t="s">
        <v>209</v>
      </c>
      <c r="C183" s="35" t="s">
        <v>244</v>
      </c>
      <c r="D183" s="30" t="s">
        <v>45</v>
      </c>
      <c r="E183" s="30" t="s">
        <v>39</v>
      </c>
      <c r="F183" s="21"/>
      <c r="G183" s="21"/>
      <c r="H183" s="21"/>
      <c r="I183" s="21"/>
      <c r="J183" s="57">
        <v>10</v>
      </c>
      <c r="K183" s="58"/>
      <c r="L183" s="21"/>
      <c r="M183" s="21"/>
      <c r="N183" s="21"/>
      <c r="O183" s="21"/>
      <c r="P183" s="21"/>
      <c r="Q183" s="21"/>
      <c r="R183" s="36">
        <f t="shared" si="4"/>
        <v>10</v>
      </c>
      <c r="S183" s="42">
        <v>435.42</v>
      </c>
      <c r="T183" s="42">
        <f t="shared" si="5"/>
        <v>4354.2</v>
      </c>
    </row>
    <row r="184" spans="1:24" s="13" customFormat="1" ht="63">
      <c r="A184" s="17">
        <v>176</v>
      </c>
      <c r="B184" s="35" t="s">
        <v>210</v>
      </c>
      <c r="C184" s="35" t="s">
        <v>244</v>
      </c>
      <c r="D184" s="30" t="s">
        <v>45</v>
      </c>
      <c r="E184" s="30" t="s">
        <v>39</v>
      </c>
      <c r="F184" s="21"/>
      <c r="G184" s="21"/>
      <c r="H184" s="21"/>
      <c r="I184" s="21"/>
      <c r="J184" s="57">
        <v>5</v>
      </c>
      <c r="K184" s="58"/>
      <c r="L184" s="21"/>
      <c r="M184" s="21"/>
      <c r="N184" s="21"/>
      <c r="O184" s="21"/>
      <c r="P184" s="21"/>
      <c r="Q184" s="21"/>
      <c r="R184" s="36">
        <f t="shared" si="4"/>
        <v>5</v>
      </c>
      <c r="S184" s="42">
        <v>437.3866666666666</v>
      </c>
      <c r="T184" s="42">
        <f t="shared" si="5"/>
        <v>2186.9333333333329</v>
      </c>
    </row>
    <row r="185" spans="1:24" s="13" customFormat="1" ht="63">
      <c r="A185" s="17">
        <v>177</v>
      </c>
      <c r="B185" s="35" t="s">
        <v>211</v>
      </c>
      <c r="C185" s="35" t="s">
        <v>244</v>
      </c>
      <c r="D185" s="30" t="s">
        <v>45</v>
      </c>
      <c r="E185" s="30" t="s">
        <v>39</v>
      </c>
      <c r="F185" s="21"/>
      <c r="G185" s="21"/>
      <c r="H185" s="21"/>
      <c r="I185" s="21"/>
      <c r="J185" s="57">
        <v>3</v>
      </c>
      <c r="K185" s="58"/>
      <c r="L185" s="21"/>
      <c r="M185" s="21"/>
      <c r="N185" s="21"/>
      <c r="O185" s="21"/>
      <c r="P185" s="21"/>
      <c r="Q185" s="21"/>
      <c r="R185" s="36">
        <f t="shared" si="4"/>
        <v>3</v>
      </c>
      <c r="S185" s="42">
        <v>435.42</v>
      </c>
      <c r="T185" s="42">
        <f t="shared" si="5"/>
        <v>1306.26</v>
      </c>
    </row>
    <row r="186" spans="1:24" s="13" customFormat="1" ht="157.5">
      <c r="A186" s="17">
        <v>178</v>
      </c>
      <c r="B186" s="35" t="s">
        <v>212</v>
      </c>
      <c r="C186" s="35" t="s">
        <v>245</v>
      </c>
      <c r="D186" s="30" t="s">
        <v>45</v>
      </c>
      <c r="E186" s="30" t="s">
        <v>28</v>
      </c>
      <c r="F186" s="21"/>
      <c r="G186" s="21"/>
      <c r="H186" s="21"/>
      <c r="I186" s="21"/>
      <c r="J186" s="57">
        <v>2</v>
      </c>
      <c r="K186" s="58"/>
      <c r="L186" s="21"/>
      <c r="M186" s="21"/>
      <c r="N186" s="21"/>
      <c r="O186" s="21"/>
      <c r="P186" s="21"/>
      <c r="Q186" s="21"/>
      <c r="R186" s="36">
        <f t="shared" si="4"/>
        <v>2</v>
      </c>
      <c r="S186" s="42">
        <v>7079.6066666666666</v>
      </c>
      <c r="T186" s="42">
        <f t="shared" si="5"/>
        <v>14159.213333333333</v>
      </c>
    </row>
    <row r="187" spans="1:24" s="13" customFormat="1" ht="31.5">
      <c r="A187" s="17">
        <v>179</v>
      </c>
      <c r="B187" s="35" t="s">
        <v>213</v>
      </c>
      <c r="C187" s="35" t="s">
        <v>214</v>
      </c>
      <c r="D187" s="30" t="s">
        <v>45</v>
      </c>
      <c r="E187" s="30" t="s">
        <v>28</v>
      </c>
      <c r="F187" s="21"/>
      <c r="G187" s="21"/>
      <c r="H187" s="21"/>
      <c r="I187" s="21"/>
      <c r="J187" s="57">
        <v>10</v>
      </c>
      <c r="K187" s="58"/>
      <c r="L187" s="21"/>
      <c r="M187" s="21"/>
      <c r="N187" s="21"/>
      <c r="O187" s="21"/>
      <c r="P187" s="21"/>
      <c r="Q187" s="21"/>
      <c r="R187" s="36">
        <f t="shared" si="4"/>
        <v>10</v>
      </c>
      <c r="S187" s="42">
        <v>3497.9133333333334</v>
      </c>
      <c r="T187" s="42">
        <f t="shared" si="5"/>
        <v>34979.133333333331</v>
      </c>
    </row>
    <row r="188" spans="1:24" s="13" customFormat="1">
      <c r="A188" s="19">
        <v>180</v>
      </c>
      <c r="B188" s="35" t="s">
        <v>66</v>
      </c>
      <c r="C188" s="35" t="s">
        <v>67</v>
      </c>
      <c r="D188" s="30" t="s">
        <v>45</v>
      </c>
      <c r="E188" s="30" t="s">
        <v>28</v>
      </c>
      <c r="F188" s="21"/>
      <c r="G188" s="21"/>
      <c r="H188" s="21"/>
      <c r="I188" s="21"/>
      <c r="J188" s="57">
        <v>15</v>
      </c>
      <c r="K188" s="58"/>
      <c r="L188" s="21"/>
      <c r="M188" s="21"/>
      <c r="N188" s="21"/>
      <c r="O188" s="21"/>
      <c r="P188" s="21"/>
      <c r="Q188" s="21"/>
      <c r="R188" s="36">
        <f t="shared" si="4"/>
        <v>15</v>
      </c>
      <c r="S188" s="42">
        <v>3759.0866666666661</v>
      </c>
      <c r="T188" s="42">
        <f t="shared" si="5"/>
        <v>56386.299999999988</v>
      </c>
    </row>
    <row r="189" spans="1:24" s="13" customFormat="1">
      <c r="A189" s="19">
        <v>181</v>
      </c>
      <c r="B189" s="35" t="s">
        <v>53</v>
      </c>
      <c r="C189" s="35" t="s">
        <v>54</v>
      </c>
      <c r="D189" s="30" t="s">
        <v>45</v>
      </c>
      <c r="E189" s="30" t="s">
        <v>28</v>
      </c>
      <c r="F189" s="21"/>
      <c r="G189" s="21"/>
      <c r="H189" s="21"/>
      <c r="I189" s="21"/>
      <c r="J189" s="57">
        <v>30</v>
      </c>
      <c r="K189" s="58"/>
      <c r="L189" s="21"/>
      <c r="M189" s="21"/>
      <c r="N189" s="21"/>
      <c r="O189" s="21"/>
      <c r="P189" s="21"/>
      <c r="Q189" s="21"/>
      <c r="R189" s="36">
        <f t="shared" si="4"/>
        <v>30</v>
      </c>
      <c r="S189" s="42">
        <v>248.58666666666667</v>
      </c>
      <c r="T189" s="42">
        <f t="shared" si="5"/>
        <v>7457.6</v>
      </c>
    </row>
    <row r="190" spans="1:24">
      <c r="A190" s="64" t="s">
        <v>0</v>
      </c>
      <c r="B190" s="64"/>
      <c r="C190" s="64"/>
      <c r="D190" s="64"/>
      <c r="E190" s="64"/>
      <c r="F190" s="64"/>
      <c r="G190" s="64"/>
      <c r="H190" s="64"/>
      <c r="I190" s="64"/>
      <c r="J190" s="64"/>
      <c r="K190" s="64"/>
      <c r="L190" s="64"/>
      <c r="M190" s="64"/>
      <c r="N190" s="64"/>
      <c r="O190" s="64"/>
      <c r="P190" s="64"/>
      <c r="Q190" s="64"/>
      <c r="R190" s="64"/>
      <c r="S190" s="64"/>
      <c r="T190" s="43">
        <f>SUM(T9:T189)</f>
        <v>4388954.9333333299</v>
      </c>
      <c r="U190" s="5" t="e">
        <f>SUM(#REF!)</f>
        <v>#REF!</v>
      </c>
      <c r="V190" s="5" t="e">
        <f>U190-T190</f>
        <v>#REF!</v>
      </c>
      <c r="X190" s="5" t="e">
        <f>SUM(#REF!)</f>
        <v>#REF!</v>
      </c>
    </row>
    <row r="191" spans="1:24">
      <c r="A191" s="65" t="s">
        <v>32</v>
      </c>
      <c r="B191" s="65"/>
      <c r="C191" s="65"/>
      <c r="D191" s="65"/>
      <c r="E191" s="65"/>
      <c r="F191" s="65"/>
      <c r="G191" s="65"/>
      <c r="H191" s="65"/>
      <c r="I191" s="65"/>
      <c r="J191" s="65"/>
      <c r="K191" s="65"/>
      <c r="L191" s="65"/>
      <c r="M191" s="65"/>
      <c r="N191" s="65"/>
      <c r="O191" s="65"/>
      <c r="P191" s="65"/>
      <c r="Q191" s="65"/>
      <c r="R191" s="65"/>
      <c r="S191" s="65"/>
      <c r="T191" s="44">
        <f>T190*18/118</f>
        <v>669501.59999999951</v>
      </c>
    </row>
    <row r="192" spans="1:24">
      <c r="A192" s="60" t="s">
        <v>215</v>
      </c>
      <c r="B192" s="60"/>
      <c r="C192" s="60"/>
      <c r="D192" s="60"/>
      <c r="E192" s="60"/>
      <c r="F192" s="60"/>
      <c r="G192" s="60"/>
      <c r="H192" s="60"/>
      <c r="I192" s="60"/>
      <c r="J192" s="60"/>
      <c r="K192" s="60"/>
      <c r="L192" s="60"/>
      <c r="M192" s="60"/>
      <c r="N192" s="60"/>
      <c r="O192" s="60"/>
      <c r="P192" s="60"/>
      <c r="Q192" s="60"/>
      <c r="R192" s="60"/>
      <c r="S192" s="60"/>
      <c r="T192" s="60"/>
    </row>
    <row r="193" spans="1:20">
      <c r="A193" s="6"/>
      <c r="B193" s="23"/>
      <c r="C193" s="4"/>
      <c r="D193" s="4"/>
      <c r="E193" s="26"/>
    </row>
    <row r="194" spans="1:20">
      <c r="A194" s="61" t="s">
        <v>20</v>
      </c>
      <c r="B194" s="61"/>
      <c r="C194" s="61"/>
      <c r="D194" s="61"/>
      <c r="E194" s="61"/>
      <c r="F194" s="61"/>
      <c r="G194" s="61"/>
      <c r="H194" s="61"/>
      <c r="I194" s="61"/>
      <c r="J194" s="61"/>
      <c r="K194" s="61"/>
      <c r="L194" s="61"/>
      <c r="M194" s="61"/>
      <c r="N194" s="61"/>
      <c r="O194" s="61"/>
      <c r="P194" s="61"/>
      <c r="Q194" s="61"/>
      <c r="R194" s="61"/>
      <c r="S194" s="61"/>
      <c r="T194" s="61"/>
    </row>
    <row r="195" spans="1:20">
      <c r="A195" s="11"/>
      <c r="B195" s="61" t="s">
        <v>249</v>
      </c>
      <c r="C195" s="61"/>
      <c r="D195" s="61"/>
      <c r="E195" s="61"/>
      <c r="F195" s="61"/>
      <c r="G195" s="61"/>
      <c r="H195" s="61"/>
      <c r="I195" s="61"/>
      <c r="J195" s="61"/>
      <c r="K195" s="61"/>
      <c r="L195" s="61"/>
      <c r="M195" s="61"/>
      <c r="N195" s="61"/>
      <c r="O195" s="61"/>
      <c r="P195" s="61"/>
      <c r="Q195" s="61"/>
      <c r="R195" s="61"/>
      <c r="S195" s="61"/>
      <c r="T195" s="61"/>
    </row>
    <row r="196" spans="1:20">
      <c r="A196" s="63" t="s">
        <v>19</v>
      </c>
      <c r="B196" s="63"/>
      <c r="C196" s="63"/>
      <c r="D196" s="63"/>
      <c r="E196" s="63"/>
      <c r="F196" s="63"/>
      <c r="G196" s="63"/>
      <c r="H196" s="63"/>
      <c r="I196" s="63"/>
      <c r="J196" s="63"/>
      <c r="K196" s="63"/>
      <c r="L196" s="63"/>
      <c r="M196" s="63"/>
      <c r="N196" s="63"/>
      <c r="O196" s="63"/>
      <c r="P196" s="63"/>
      <c r="Q196" s="63"/>
      <c r="R196" s="63"/>
      <c r="S196" s="63"/>
      <c r="T196" s="63"/>
    </row>
    <row r="197" spans="1:20">
      <c r="A197" s="62" t="s">
        <v>26</v>
      </c>
      <c r="B197" s="62"/>
      <c r="C197" s="62"/>
      <c r="D197" s="62"/>
      <c r="E197" s="62"/>
      <c r="F197" s="62"/>
      <c r="G197" s="62"/>
      <c r="H197" s="62"/>
      <c r="I197" s="62"/>
      <c r="J197" s="62"/>
      <c r="K197" s="62"/>
      <c r="L197" s="62"/>
      <c r="M197" s="62"/>
      <c r="N197" s="62"/>
      <c r="O197" s="62"/>
      <c r="P197" s="62"/>
      <c r="Q197" s="62"/>
      <c r="R197" s="62"/>
      <c r="S197" s="62"/>
      <c r="T197" s="62"/>
    </row>
    <row r="198" spans="1:20">
      <c r="A198" s="59" t="s">
        <v>216</v>
      </c>
      <c r="B198" s="59"/>
      <c r="C198" s="59"/>
      <c r="D198" s="59"/>
      <c r="E198" s="59"/>
      <c r="F198" s="59"/>
      <c r="G198" s="59"/>
      <c r="H198" s="59"/>
      <c r="I198" s="59"/>
      <c r="J198" s="59"/>
      <c r="K198" s="59"/>
      <c r="L198" s="59"/>
      <c r="M198" s="59"/>
      <c r="N198" s="59"/>
      <c r="O198" s="59"/>
      <c r="P198" s="59"/>
    </row>
    <row r="199" spans="1:20">
      <c r="A199" s="1"/>
      <c r="B199" s="9" t="s">
        <v>17</v>
      </c>
      <c r="C199" s="3"/>
      <c r="D199" s="3"/>
      <c r="E199" s="7"/>
      <c r="G199" s="27"/>
      <c r="H199" s="26"/>
      <c r="J199" s="27"/>
      <c r="K199" s="26"/>
      <c r="M199" s="29" t="s">
        <v>18</v>
      </c>
      <c r="N199" s="34"/>
    </row>
    <row r="200" spans="1:20">
      <c r="A200" s="1"/>
      <c r="B200" s="24"/>
      <c r="C200" s="3"/>
      <c r="D200" s="3"/>
      <c r="E200" s="27"/>
      <c r="G200" s="26"/>
      <c r="H200" s="26"/>
      <c r="J200" s="26"/>
      <c r="K200" s="26"/>
      <c r="M200" s="26"/>
      <c r="N200" s="34"/>
    </row>
    <row r="201" spans="1:20">
      <c r="B201" s="24"/>
      <c r="C201" s="3"/>
      <c r="D201" s="3"/>
      <c r="E201" s="7"/>
      <c r="G201" s="26"/>
      <c r="H201" s="26"/>
      <c r="J201" s="26"/>
      <c r="K201" s="26"/>
      <c r="M201" s="26" t="s">
        <v>15</v>
      </c>
      <c r="N201" s="34"/>
    </row>
    <row r="202" spans="1:20">
      <c r="B202" s="24"/>
      <c r="C202" s="3"/>
      <c r="D202" s="3"/>
      <c r="E202" s="26"/>
      <c r="G202" s="26"/>
      <c r="H202" s="26"/>
      <c r="J202" s="26"/>
      <c r="K202" s="26"/>
      <c r="M202" s="26"/>
      <c r="N202" s="34"/>
    </row>
    <row r="203" spans="1:20">
      <c r="B203" s="24" t="s">
        <v>27</v>
      </c>
      <c r="C203" s="3"/>
      <c r="D203" s="3"/>
      <c r="E203" s="7"/>
      <c r="G203" s="26"/>
      <c r="H203" s="26"/>
      <c r="J203" s="26"/>
      <c r="K203" s="26"/>
      <c r="M203" s="26" t="s">
        <v>27</v>
      </c>
      <c r="N203" s="34"/>
    </row>
  </sheetData>
  <mergeCells count="205">
    <mergeCell ref="J186:K186"/>
    <mergeCell ref="J187:K187"/>
    <mergeCell ref="J188:K188"/>
    <mergeCell ref="J189:K189"/>
    <mergeCell ref="J181:K181"/>
    <mergeCell ref="J182:K182"/>
    <mergeCell ref="J183:K183"/>
    <mergeCell ref="J184:K184"/>
    <mergeCell ref="J185:K185"/>
    <mergeCell ref="J176:K176"/>
    <mergeCell ref="J177:K177"/>
    <mergeCell ref="J178:K178"/>
    <mergeCell ref="J179:K179"/>
    <mergeCell ref="J180:K180"/>
    <mergeCell ref="J171:K171"/>
    <mergeCell ref="J172:K172"/>
    <mergeCell ref="J173:K173"/>
    <mergeCell ref="J174:K174"/>
    <mergeCell ref="J175:K175"/>
    <mergeCell ref="J166:K166"/>
    <mergeCell ref="J167:K167"/>
    <mergeCell ref="J168:K168"/>
    <mergeCell ref="J169:K169"/>
    <mergeCell ref="J170:K170"/>
    <mergeCell ref="J161:K161"/>
    <mergeCell ref="J162:K162"/>
    <mergeCell ref="J163:K163"/>
    <mergeCell ref="J164:K164"/>
    <mergeCell ref="J165:K165"/>
    <mergeCell ref="J156:K156"/>
    <mergeCell ref="J157:K157"/>
    <mergeCell ref="J158:K158"/>
    <mergeCell ref="J159:K159"/>
    <mergeCell ref="J160:K160"/>
    <mergeCell ref="J151:K151"/>
    <mergeCell ref="J152:K152"/>
    <mergeCell ref="J153:K153"/>
    <mergeCell ref="J154:K154"/>
    <mergeCell ref="J155:K155"/>
    <mergeCell ref="J146:K146"/>
    <mergeCell ref="J147:K147"/>
    <mergeCell ref="J148:K148"/>
    <mergeCell ref="J149:K149"/>
    <mergeCell ref="J150:K150"/>
    <mergeCell ref="J141:K141"/>
    <mergeCell ref="J142:K142"/>
    <mergeCell ref="J143:K143"/>
    <mergeCell ref="J144:K144"/>
    <mergeCell ref="J145:K145"/>
    <mergeCell ref="J136:K136"/>
    <mergeCell ref="J137:K137"/>
    <mergeCell ref="J138:K138"/>
    <mergeCell ref="J139:K139"/>
    <mergeCell ref="J140:K140"/>
    <mergeCell ref="J131:K131"/>
    <mergeCell ref="J132:K132"/>
    <mergeCell ref="J133:K133"/>
    <mergeCell ref="J134:K134"/>
    <mergeCell ref="J135:K135"/>
    <mergeCell ref="J126:K126"/>
    <mergeCell ref="J127:K127"/>
    <mergeCell ref="J128:K128"/>
    <mergeCell ref="J129:K129"/>
    <mergeCell ref="J130:K130"/>
    <mergeCell ref="J121:K121"/>
    <mergeCell ref="J122:K122"/>
    <mergeCell ref="J124:K124"/>
    <mergeCell ref="J123:K123"/>
    <mergeCell ref="J125:K125"/>
    <mergeCell ref="J116:K116"/>
    <mergeCell ref="J117:K117"/>
    <mergeCell ref="J118:K118"/>
    <mergeCell ref="J119:K119"/>
    <mergeCell ref="J120:K120"/>
    <mergeCell ref="J111:K111"/>
    <mergeCell ref="J112:K112"/>
    <mergeCell ref="J113:K113"/>
    <mergeCell ref="J114:K114"/>
    <mergeCell ref="J115:K115"/>
    <mergeCell ref="J106:K106"/>
    <mergeCell ref="J107:K107"/>
    <mergeCell ref="J108:K108"/>
    <mergeCell ref="J109:K109"/>
    <mergeCell ref="J110:K110"/>
    <mergeCell ref="J101:K101"/>
    <mergeCell ref="J102:K102"/>
    <mergeCell ref="J103:K103"/>
    <mergeCell ref="J104:K104"/>
    <mergeCell ref="J105:K105"/>
    <mergeCell ref="J96:K96"/>
    <mergeCell ref="J97:K97"/>
    <mergeCell ref="J98:K98"/>
    <mergeCell ref="J99:K99"/>
    <mergeCell ref="J100:K100"/>
    <mergeCell ref="J91:K91"/>
    <mergeCell ref="J92:K92"/>
    <mergeCell ref="J93:K93"/>
    <mergeCell ref="J94:K94"/>
    <mergeCell ref="J95:K95"/>
    <mergeCell ref="J85:K85"/>
    <mergeCell ref="J86:K86"/>
    <mergeCell ref="J87:K87"/>
    <mergeCell ref="J88:K88"/>
    <mergeCell ref="J90:K90"/>
    <mergeCell ref="J89:K89"/>
    <mergeCell ref="J80:K80"/>
    <mergeCell ref="J81:K81"/>
    <mergeCell ref="J82:K82"/>
    <mergeCell ref="J83:K83"/>
    <mergeCell ref="J84:K84"/>
    <mergeCell ref="J75:K75"/>
    <mergeCell ref="J76:K76"/>
    <mergeCell ref="J79:K79"/>
    <mergeCell ref="J78:K78"/>
    <mergeCell ref="J77:K77"/>
    <mergeCell ref="J70:K70"/>
    <mergeCell ref="J71:K71"/>
    <mergeCell ref="J72:K72"/>
    <mergeCell ref="J73:K73"/>
    <mergeCell ref="J74:K74"/>
    <mergeCell ref="J65:K65"/>
    <mergeCell ref="J66:K66"/>
    <mergeCell ref="J67:K67"/>
    <mergeCell ref="J68:K68"/>
    <mergeCell ref="J69:K69"/>
    <mergeCell ref="J60:K60"/>
    <mergeCell ref="J61:K61"/>
    <mergeCell ref="J62:K62"/>
    <mergeCell ref="J63:K63"/>
    <mergeCell ref="J64:K64"/>
    <mergeCell ref="J55:K55"/>
    <mergeCell ref="J56:K56"/>
    <mergeCell ref="J57:K57"/>
    <mergeCell ref="J58:K58"/>
    <mergeCell ref="J59:K59"/>
    <mergeCell ref="J50:K50"/>
    <mergeCell ref="J51:K51"/>
    <mergeCell ref="J52:K52"/>
    <mergeCell ref="J53:K53"/>
    <mergeCell ref="J54:K54"/>
    <mergeCell ref="J44:K44"/>
    <mergeCell ref="J45:K45"/>
    <mergeCell ref="J46:K46"/>
    <mergeCell ref="J47:K47"/>
    <mergeCell ref="J49:K49"/>
    <mergeCell ref="J48:K48"/>
    <mergeCell ref="J39:K39"/>
    <mergeCell ref="J40:K40"/>
    <mergeCell ref="J41:K41"/>
    <mergeCell ref="J42:K42"/>
    <mergeCell ref="J43:K43"/>
    <mergeCell ref="J27:K27"/>
    <mergeCell ref="J18:K18"/>
    <mergeCell ref="J19:K19"/>
    <mergeCell ref="J20:K20"/>
    <mergeCell ref="J21:K21"/>
    <mergeCell ref="J22:K22"/>
    <mergeCell ref="J38:K38"/>
    <mergeCell ref="J37:K37"/>
    <mergeCell ref="J36:K36"/>
    <mergeCell ref="J34:K34"/>
    <mergeCell ref="J33:K33"/>
    <mergeCell ref="J35:K35"/>
    <mergeCell ref="J28:K28"/>
    <mergeCell ref="J29:K29"/>
    <mergeCell ref="J30:K30"/>
    <mergeCell ref="J31:K31"/>
    <mergeCell ref="J32:K32"/>
    <mergeCell ref="J13:K13"/>
    <mergeCell ref="J14:K14"/>
    <mergeCell ref="J15:K15"/>
    <mergeCell ref="J16:K16"/>
    <mergeCell ref="J17:K17"/>
    <mergeCell ref="A198:P198"/>
    <mergeCell ref="A6:A8"/>
    <mergeCell ref="A192:T192"/>
    <mergeCell ref="A194:T194"/>
    <mergeCell ref="A197:T197"/>
    <mergeCell ref="B195:T195"/>
    <mergeCell ref="A196:T196"/>
    <mergeCell ref="A190:S190"/>
    <mergeCell ref="A191:S191"/>
    <mergeCell ref="D6:D8"/>
    <mergeCell ref="J8:K8"/>
    <mergeCell ref="J9:K9"/>
    <mergeCell ref="J10:K10"/>
    <mergeCell ref="J11:K11"/>
    <mergeCell ref="J12:K12"/>
    <mergeCell ref="J23:K23"/>
    <mergeCell ref="J24:K24"/>
    <mergeCell ref="J25:K25"/>
    <mergeCell ref="J26:K26"/>
    <mergeCell ref="A3:T3"/>
    <mergeCell ref="E6:E8"/>
    <mergeCell ref="R6:R8"/>
    <mergeCell ref="S6:S8"/>
    <mergeCell ref="T6:T8"/>
    <mergeCell ref="I7:K7"/>
    <mergeCell ref="L7:N7"/>
    <mergeCell ref="O7:Q7"/>
    <mergeCell ref="A5:T5"/>
    <mergeCell ref="F7:H7"/>
    <mergeCell ref="F6:Q6"/>
    <mergeCell ref="C6:C8"/>
    <mergeCell ref="B6:B8"/>
  </mergeCells>
  <printOptions horizontalCentered="1"/>
  <pageMargins left="0.59055118110236227" right="0.59055118110236227" top="0.98425196850393704" bottom="0.59055118110236227" header="0.31496062992125984" footer="0.31496062992125984"/>
  <pageSetup paperSize="9" scale="44" fitToHeight="100"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Лот №1</vt:lpstr>
      <vt:lpstr>Лист2</vt:lpstr>
      <vt:lpstr>Лист3</vt:lpstr>
      <vt:lpstr>'Лот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2014-04-18T07:07:22Z</dcterms:modified>
</cp:coreProperties>
</file>